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535BBFE8-1127-4F87-8E67-4D587D96C7D9}" xr6:coauthVersionLast="36" xr6:coauthVersionMax="36" xr10:uidLastSave="{00000000-0000-0000-0000-000000000000}"/>
  <bookViews>
    <workbookView xWindow="0" yWindow="0" windowWidth="38400" windowHeight="17625" xr2:uid="{0FAD0DB7-77D2-4DC2-8743-001708EE7FA4}"/>
  </bookViews>
  <sheets>
    <sheet name="JN3 - Sklop 7 - 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6" i="1" l="1"/>
  <c r="H515" i="1"/>
  <c r="H456" i="1"/>
  <c r="J388" i="1"/>
  <c r="H388" i="1"/>
  <c r="J387" i="1"/>
  <c r="H387" i="1"/>
  <c r="H386" i="1"/>
  <c r="H385" i="1"/>
  <c r="H384" i="1"/>
  <c r="J383" i="1"/>
  <c r="H383" i="1"/>
  <c r="H382" i="1"/>
  <c r="H307" i="1"/>
  <c r="L306" i="1"/>
  <c r="L305" i="1"/>
  <c r="H304" i="1"/>
  <c r="H303" i="1"/>
  <c r="L302" i="1"/>
  <c r="H301" i="1"/>
  <c r="H300" i="1"/>
  <c r="L299" i="1"/>
  <c r="H298" i="1"/>
  <c r="H297" i="1"/>
  <c r="H296" i="1"/>
  <c r="H295" i="1"/>
  <c r="H294" i="1"/>
  <c r="H293" i="1"/>
  <c r="H292" i="1"/>
  <c r="H291" i="1"/>
  <c r="H290" i="1"/>
  <c r="H289" i="1"/>
  <c r="H288" i="1"/>
  <c r="L287" i="1"/>
  <c r="H286" i="1"/>
  <c r="H285" i="1"/>
  <c r="H284" i="1"/>
  <c r="L283" i="1"/>
  <c r="L282" i="1"/>
  <c r="H229" i="1"/>
  <c r="H228" i="1"/>
  <c r="H227" i="1"/>
  <c r="H226" i="1"/>
  <c r="H225" i="1"/>
  <c r="H224" i="1"/>
  <c r="H223" i="1"/>
  <c r="H222" i="1"/>
  <c r="H221" i="1"/>
  <c r="H220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73" i="1"/>
  <c r="H172" i="1"/>
  <c r="H171" i="1"/>
  <c r="H170" i="1"/>
  <c r="H169" i="1"/>
  <c r="H168" i="1"/>
  <c r="H167" i="1"/>
  <c r="H166" i="1"/>
  <c r="H165" i="1"/>
  <c r="H164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N114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J71" i="1"/>
  <c r="H71" i="1"/>
  <c r="J70" i="1"/>
  <c r="H70" i="1"/>
  <c r="J69" i="1"/>
  <c r="H69" i="1"/>
  <c r="J68" i="1"/>
  <c r="H68" i="1"/>
  <c r="J67" i="1"/>
  <c r="H67" i="1"/>
  <c r="J66" i="1"/>
  <c r="H66" i="1"/>
  <c r="J65" i="1"/>
  <c r="H65" i="1"/>
  <c r="J64" i="1"/>
  <c r="H64" i="1"/>
  <c r="J63" i="1"/>
  <c r="H63" i="1"/>
  <c r="J62" i="1"/>
  <c r="H62" i="1"/>
  <c r="J61" i="1"/>
  <c r="H61" i="1"/>
  <c r="J60" i="1"/>
  <c r="H60" i="1"/>
  <c r="J59" i="1"/>
  <c r="H59" i="1"/>
  <c r="J58" i="1"/>
  <c r="H58" i="1"/>
  <c r="J57" i="1"/>
  <c r="H57" i="1"/>
  <c r="J56" i="1"/>
  <c r="H56" i="1"/>
  <c r="J55" i="1"/>
  <c r="H55" i="1"/>
  <c r="J54" i="1"/>
  <c r="H54" i="1"/>
  <c r="J53" i="1"/>
  <c r="H53" i="1"/>
  <c r="J52" i="1"/>
  <c r="H52" i="1"/>
  <c r="J51" i="1"/>
  <c r="H51" i="1"/>
  <c r="J50" i="1"/>
  <c r="H50" i="1"/>
  <c r="J49" i="1"/>
  <c r="H49" i="1"/>
  <c r="J48" i="1"/>
  <c r="H48" i="1"/>
  <c r="J47" i="1"/>
  <c r="H47" i="1"/>
  <c r="J46" i="1"/>
  <c r="H46" i="1"/>
  <c r="J45" i="1"/>
  <c r="H45" i="1"/>
  <c r="J44" i="1"/>
  <c r="H44" i="1"/>
  <c r="P43" i="1"/>
  <c r="N43" i="1"/>
  <c r="J43" i="1"/>
  <c r="H43" i="1"/>
  <c r="J42" i="1"/>
  <c r="H42" i="1"/>
  <c r="J41" i="1"/>
  <c r="H41" i="1"/>
  <c r="J40" i="1"/>
  <c r="H40" i="1"/>
  <c r="H27" i="1"/>
  <c r="H26" i="1"/>
  <c r="H25" i="1"/>
  <c r="H24" i="1"/>
</calcChain>
</file>

<file path=xl/sharedStrings.xml><?xml version="1.0" encoding="utf-8"?>
<sst xmlns="http://schemas.openxmlformats.org/spreadsheetml/2006/main" count="2535" uniqueCount="353">
  <si>
    <t>Podravska regija</t>
  </si>
  <si>
    <t>Skupno št. Stanovanj</t>
  </si>
  <si>
    <t xml:space="preserve"> Št.</t>
  </si>
  <si>
    <t>Id2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</si>
  <si>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</si>
  <si>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</si>
  <si>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</si>
  <si>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</si>
  <si>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</si>
  <si>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</si>
  <si>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</si>
  <si>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</si>
  <si>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</si>
  <si>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</si>
  <si>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</si>
  <si>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</si>
  <si>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</si>
  <si>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</si>
  <si>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</si>
  <si>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</si>
  <si>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ŽUPANČIČEVA ULICA 7</t>
  </si>
  <si>
    <t>MARIBOR</t>
  </si>
  <si>
    <t>PODRAVSKA</t>
  </si>
  <si>
    <t>SN</t>
  </si>
  <si>
    <t>ŽUPANČIČEVA ULICA 1</t>
  </si>
  <si>
    <t>NN</t>
  </si>
  <si>
    <t>ŽGEČEVA ULICA 4</t>
  </si>
  <si>
    <t>PTUJ</t>
  </si>
  <si>
    <t>ŽGEČEVA ULICA 2</t>
  </si>
  <si>
    <t>ŽELEZNIKOVA ULICA 18</t>
  </si>
  <si>
    <t>ZAVRČ 11 A</t>
  </si>
  <si>
    <t>ZAVRČ PRI PTUJU</t>
  </si>
  <si>
    <t>ZAVRČ 11</t>
  </si>
  <si>
    <t>ZAVRČ 3</t>
  </si>
  <si>
    <t>ZAVRČ 1</t>
  </si>
  <si>
    <t>ZAGREBŠKA CESTA 87</t>
  </si>
  <si>
    <t>ZAGREBŠKA CESTA 85</t>
  </si>
  <si>
    <t>VRBANSKA CESTA 83</t>
  </si>
  <si>
    <t>KAMNICA</t>
  </si>
  <si>
    <t>VOZNIŠKA POT 2</t>
  </si>
  <si>
    <t>LOVRENC NA POHORJU</t>
  </si>
  <si>
    <t>VOZNIŠKA POT 1</t>
  </si>
  <si>
    <t>VOLKMERJEVA CESTA 24</t>
  </si>
  <si>
    <t>VOLKMERJEVA CESTA 9</t>
  </si>
  <si>
    <t>VINOGRADNIŠKA POT 12</t>
  </si>
  <si>
    <t>VINARSKI TRG 7</t>
  </si>
  <si>
    <t>VINARSKA ULICA 4</t>
  </si>
  <si>
    <t>VELUŠČKOVA ULICA 5</t>
  </si>
  <si>
    <t>VELUŠČKOVA ULICA 3</t>
  </si>
  <si>
    <t>ULICA VITA KRAIGHERJA 16</t>
  </si>
  <si>
    <t>ULICA VELJKA VLAHOVIĆA 66</t>
  </si>
  <si>
    <t>ULICA VELJKA VLAHOVIĆA 64</t>
  </si>
  <si>
    <t>ULICA VELJKA VLAHOVIĆA 51</t>
  </si>
  <si>
    <t>ULICA ŠTRAVHOVIH 39</t>
  </si>
  <si>
    <t>ULICA ŠERCERJEVE BRIGADE 24</t>
  </si>
  <si>
    <t>ULICA ŠERCERJEVE BRIGADE 8</t>
  </si>
  <si>
    <t>ULICA STANETA SEVERJA 17</t>
  </si>
  <si>
    <t>ULICA STANETA SEVERJA 15</t>
  </si>
  <si>
    <t>ULICA STANETA SEVERJA 12</t>
  </si>
  <si>
    <t>ULICA STANETA SEVERJA 11</t>
  </si>
  <si>
    <t>ULICA STANETA SEVERJA 4</t>
  </si>
  <si>
    <t>ULICA STANETA SEVERJA 3</t>
  </si>
  <si>
    <t>ULICA I. INTERNACIONALE 10</t>
  </si>
  <si>
    <t>ULICA HEROJEV MAŠERE IN SPASIĆA 8</t>
  </si>
  <si>
    <t>ULICA HEROJA VOJKA 9</t>
  </si>
  <si>
    <t>ULICA HEROJA STANETA 10</t>
  </si>
  <si>
    <t>ULICA HEROJA LACKA 9</t>
  </si>
  <si>
    <t>ULICA FRANA KOVAČIČA 13</t>
  </si>
  <si>
    <t>ULICA EVE LOVŠE 14</t>
  </si>
  <si>
    <t>K2.PM96</t>
  </si>
  <si>
    <t>K2.PM84</t>
  </si>
  <si>
    <t>ULICA EVE LOVŠE 12</t>
  </si>
  <si>
    <t>K1.PM59</t>
  </si>
  <si>
    <t>ULICA EVE LOVŠE 10</t>
  </si>
  <si>
    <t>K1.PM44</t>
  </si>
  <si>
    <t>K2.PM132</t>
  </si>
  <si>
    <t>K2.PM127</t>
  </si>
  <si>
    <t>ULICA EVE LOVŠE 8</t>
  </si>
  <si>
    <t>K2.PM122</t>
  </si>
  <si>
    <t>ULICA BRATOV GREIFOV 11</t>
  </si>
  <si>
    <t>ULICA ARNOLDA TOVORNIKA 4</t>
  </si>
  <si>
    <t>ULICA 25.MAJA 6</t>
  </si>
  <si>
    <t>ULICA 5. PREKOMORSKE 17</t>
  </si>
  <si>
    <t>ULICA 5. PREKOMORSKE 16</t>
  </si>
  <si>
    <t>TURŠKI VRH 38</t>
  </si>
  <si>
    <t>TRUBARJEVA ULICA 11</t>
  </si>
  <si>
    <t>TRUBARJEVA ULICA 7</t>
  </si>
  <si>
    <t>TRNOVSKA VAS 39 D</t>
  </si>
  <si>
    <t>TRNOVSKA VAS</t>
  </si>
  <si>
    <t>TRG DUŠANA KVEDRA 12</t>
  </si>
  <si>
    <t>TRG DUŠANA KVEDRA 3</t>
  </si>
  <si>
    <t>TOMŠIČEVA ULICA 52</t>
  </si>
  <si>
    <t>SLOVENSKA BISTRICA</t>
  </si>
  <si>
    <t>TOMŠIČEVA ULICA 50</t>
  </si>
  <si>
    <t>TOMŠIČEVA ULICA 44</t>
  </si>
  <si>
    <t>TOMŠIČEVA ULICA 23</t>
  </si>
  <si>
    <t>TOMŠIČEVA ULICA 12</t>
  </si>
  <si>
    <t>TOMŠIČEVA ULICA 9</t>
  </si>
  <si>
    <t>TOMŠIČEVA ULICA 4</t>
  </si>
  <si>
    <t>ŠOLSKA ULICA 24</t>
  </si>
  <si>
    <t>ŠOLSKA ULICA 9</t>
  </si>
  <si>
    <t>LIMBUŠ</t>
  </si>
  <si>
    <t>ŠENTILJSKA CESTA 113</t>
  </si>
  <si>
    <t>ŠENTILJSKA CESTA 37 F</t>
  </si>
  <si>
    <t>PK2.34</t>
  </si>
  <si>
    <t>PK2.26</t>
  </si>
  <si>
    <t>2 22</t>
  </si>
  <si>
    <t>ŠENTILJSKA CESTA 37 E</t>
  </si>
  <si>
    <t>2 20</t>
  </si>
  <si>
    <t>2 18</t>
  </si>
  <si>
    <t>ŠARHOVA ULICA 104</t>
  </si>
  <si>
    <t>ŠARHOVA ULICA 101</t>
  </si>
  <si>
    <t>STROSSMAYERJEVA ULICA 32</t>
  </si>
  <si>
    <t>STROSSMAYERJEVA ULICA 13</t>
  </si>
  <si>
    <t>STARŠE 1</t>
  </si>
  <si>
    <t>STARŠE</t>
  </si>
  <si>
    <t>STANTETOVA ULICA 12</t>
  </si>
  <si>
    <t>STANTETOVA ULICA 6</t>
  </si>
  <si>
    <t>SMETANOVA ULICA 84</t>
  </si>
  <si>
    <t>SLOVENJA VAS 54</t>
  </si>
  <si>
    <t>HAJDINA</t>
  </si>
  <si>
    <t>SHAKESPEAROVA ULICA 12</t>
  </si>
  <si>
    <t>SHAKESPEAROVA ULICA 10</t>
  </si>
  <si>
    <t>ROBIČEVA ULICA 78</t>
  </si>
  <si>
    <t>RIMSKA PLOŠČAD 21</t>
  </si>
  <si>
    <t>RIMSKA PLOŠČAD 18</t>
  </si>
  <si>
    <t>RIMSKA PLOŠČAD 12</t>
  </si>
  <si>
    <t>RIMSKA PLOŠČAD 10</t>
  </si>
  <si>
    <t>RIMSKA PLOŠČAD 8</t>
  </si>
  <si>
    <t>RIMSKA PLOŠČAD 3</t>
  </si>
  <si>
    <t>RIBIŠKA ULICA 6</t>
  </si>
  <si>
    <t>REGENTOVA ULICA 20</t>
  </si>
  <si>
    <t>REGENTOVA ULICA 10</t>
  </si>
  <si>
    <t>REGENTOVA ULICA 9</t>
  </si>
  <si>
    <t>PUŠENCI 4</t>
  </si>
  <si>
    <t>ORMOŽ</t>
  </si>
  <si>
    <t>PTUJSKA CESTA 27</t>
  </si>
  <si>
    <t>MIKLAVŽ NA DRAVSKEM POLJU</t>
  </si>
  <si>
    <t>PTUJSKA CESTA 8 E</t>
  </si>
  <si>
    <t>PTUJSKA CESTA 1 A</t>
  </si>
  <si>
    <t>PRAGERSKO</t>
  </si>
  <si>
    <t>PTUJSKA CESTA 1</t>
  </si>
  <si>
    <t>PRVOMAJSKA ULICA 35</t>
  </si>
  <si>
    <t>PRVOMAJSKA ULICA 33</t>
  </si>
  <si>
    <t>PRVOMAJSKA ULICA 31</t>
  </si>
  <si>
    <t>PRVOMAJSKA ULICA 6</t>
  </si>
  <si>
    <t>PRVOMAJSKA ULICA 3</t>
  </si>
  <si>
    <t>PRUŠNIKOVA ULICA 52</t>
  </si>
  <si>
    <t>PRUŠNIKOVA ULICA 42</t>
  </si>
  <si>
    <t>PRUŠNIKOVA ULICA 14</t>
  </si>
  <si>
    <t>PRUŠNIKOVA ULICA 6</t>
  </si>
  <si>
    <t>PRUŠNIKOVA ULICA 2</t>
  </si>
  <si>
    <t>PRINCIPOVA ULICA 8</t>
  </si>
  <si>
    <t>PRI VIADUKTU 8</t>
  </si>
  <si>
    <t>RUŠE</t>
  </si>
  <si>
    <t>PRI VIADUKTU 6</t>
  </si>
  <si>
    <t>PRI VIADUKTU 2</t>
  </si>
  <si>
    <t>PRERADOVIČEVA ULICA 17 B</t>
  </si>
  <si>
    <t>PRERADOVIČEVA ULICA 17 A</t>
  </si>
  <si>
    <t>PRERADOVIČEVA ULICA 17</t>
  </si>
  <si>
    <t>PREKMURSKA 48</t>
  </si>
  <si>
    <t>PREKMURSKA 46</t>
  </si>
  <si>
    <t>PREKMURSKA 44</t>
  </si>
  <si>
    <t>PREKMURSKA 42</t>
  </si>
  <si>
    <t>PREKMURSKA 40</t>
  </si>
  <si>
    <t>PREGLJEVA ULICA 11</t>
  </si>
  <si>
    <t>PREGLJEVA ULICA 9</t>
  </si>
  <si>
    <t>PODLEHNIK 53</t>
  </si>
  <si>
    <t>PODLEHNIK</t>
  </si>
  <si>
    <t>PODLEHNIK 23 A</t>
  </si>
  <si>
    <t>PODGORCI 23 C</t>
  </si>
  <si>
    <t>PODGORCI</t>
  </si>
  <si>
    <t>POČEHOVA 26</t>
  </si>
  <si>
    <t>POBREŽJE 169</t>
  </si>
  <si>
    <t>VIDEM PRI PTUJU</t>
  </si>
  <si>
    <t>PLINTOVEC 7 B</t>
  </si>
  <si>
    <t>ZGORNJA KUNGOTA</t>
  </si>
  <si>
    <t>595-83/53</t>
  </si>
  <si>
    <t>595-83/77</t>
  </si>
  <si>
    <t>PLINTOVEC 5 B</t>
  </si>
  <si>
    <t>PLEČNIKOVA ULICA 15</t>
  </si>
  <si>
    <t>PLEČNIKOVA ULICA 8</t>
  </si>
  <si>
    <t>PLEČNIKOVA ULICA 6</t>
  </si>
  <si>
    <t>PLEČNIKOVA ULICA 4</t>
  </si>
  <si>
    <t>PLAČ 34</t>
  </si>
  <si>
    <t>PESNICA PRI MARIBORU 59</t>
  </si>
  <si>
    <t>PESNICA PRI MARIBORU</t>
  </si>
  <si>
    <t>PEKEL 10</t>
  </si>
  <si>
    <t>PARTIZANSKA CESTA 13</t>
  </si>
  <si>
    <t>OREŠJE 178</t>
  </si>
  <si>
    <t>OB PREŠI 29</t>
  </si>
  <si>
    <t>NOVO NASELJE 17</t>
  </si>
  <si>
    <t>BISTRICA OB DRAVI</t>
  </si>
  <si>
    <t>MUZEJSKI TRG 2 A</t>
  </si>
  <si>
    <t>MLEKARNIŠKA ULICA 12</t>
  </si>
  <si>
    <t>MLEKARNIŠKA ULICA 2</t>
  </si>
  <si>
    <t>MINARIKOVA ULICA 12</t>
  </si>
  <si>
    <t>MIHOVCI PRI VELIKI NEDELJI 10 A/II</t>
  </si>
  <si>
    <t>VELIKA NEDELJA</t>
  </si>
  <si>
    <t>METELKOVA ULICA 24</t>
  </si>
  <si>
    <t>METELKOVA ULICA 22</t>
  </si>
  <si>
    <t>METELKOVA ULICA 20</t>
  </si>
  <si>
    <t>MESTNI VRH 28</t>
  </si>
  <si>
    <t>MESTNI VRH 22</t>
  </si>
  <si>
    <t>MELJSKI HRIB 20</t>
  </si>
  <si>
    <t>MELJSKI HRIB 16</t>
  </si>
  <si>
    <t>MELJSKI HRIB 12</t>
  </si>
  <si>
    <t>MARIBORSKA CESTA 37</t>
  </si>
  <si>
    <t xml:space="preserve">OREHOVA VAS </t>
  </si>
  <si>
    <t>MARIBORSKA CESTA 34</t>
  </si>
  <si>
    <t>RAČE</t>
  </si>
  <si>
    <t>716-2098/240</t>
  </si>
  <si>
    <t>716-2098/241</t>
  </si>
  <si>
    <t>716-2098/238</t>
  </si>
  <si>
    <t>716-2098/232</t>
  </si>
  <si>
    <t>716-2098/233</t>
  </si>
  <si>
    <t>716-2098/236</t>
  </si>
  <si>
    <t>716-2098/237</t>
  </si>
  <si>
    <t>716-2098/249</t>
  </si>
  <si>
    <t>716-2098/248</t>
  </si>
  <si>
    <t>716-2098/134</t>
  </si>
  <si>
    <t>716-2098/234</t>
  </si>
  <si>
    <t>716-2098/231</t>
  </si>
  <si>
    <t>716-2098/242</t>
  </si>
  <si>
    <t>716-2098/247</t>
  </si>
  <si>
    <t>716-2098/243</t>
  </si>
  <si>
    <t xml:space="preserve">716-2098/246   </t>
  </si>
  <si>
    <t>MAJSKI VRH 54</t>
  </si>
  <si>
    <t>MAJSKI VRH 45</t>
  </si>
  <si>
    <t>MAJSKI VRH 44</t>
  </si>
  <si>
    <t>MAJSKI VRH 26</t>
  </si>
  <si>
    <t>MAJSKI VRH 21</t>
  </si>
  <si>
    <t>MAJSKI VRH 20</t>
  </si>
  <si>
    <t>MAJCIGERJEVA ULICA 1</t>
  </si>
  <si>
    <t>LUKANJA 6 A</t>
  </si>
  <si>
    <t>OPLOTNICA</t>
  </si>
  <si>
    <t>LJUBLJANSKA ULICA 102</t>
  </si>
  <si>
    <t>LJUBLJANSKA ULICA 100</t>
  </si>
  <si>
    <t>LJUBLJANSKA ULICA 88 A</t>
  </si>
  <si>
    <t>LJUBLJANSKA ULICA 25 B</t>
  </si>
  <si>
    <t>LJUBLJANSKA ULICA 17 A</t>
  </si>
  <si>
    <t>LJUBLJANSKA CESTA 98</t>
  </si>
  <si>
    <t>LETONJEVA ULICA 2</t>
  </si>
  <si>
    <t>KVEDROVA ULICA 3</t>
  </si>
  <si>
    <t>KRIVI VRH 4C</t>
  </si>
  <si>
    <t>SVETA ANA V SLOVENSKIH GORICAH</t>
  </si>
  <si>
    <t>90/103</t>
  </si>
  <si>
    <t>90/102</t>
  </si>
  <si>
    <t>90/101</t>
  </si>
  <si>
    <t>90/100</t>
  </si>
  <si>
    <t>KRIVI VRH 4B</t>
  </si>
  <si>
    <t>515-90/76</t>
  </si>
  <si>
    <t>515-90/80</t>
  </si>
  <si>
    <t>515-90/77</t>
  </si>
  <si>
    <t>515-90/78</t>
  </si>
  <si>
    <t>KRIVI VRH 4A</t>
  </si>
  <si>
    <t>KREKOVA ULICA 27</t>
  </si>
  <si>
    <t>KREKOVA ULICA 26</t>
  </si>
  <si>
    <t>KRAIGHERJEVA ULICA 14</t>
  </si>
  <si>
    <t>KORENJAK 25</t>
  </si>
  <si>
    <t>KORENJAK 24</t>
  </si>
  <si>
    <t>KORČETOVA ULICA 14</t>
  </si>
  <si>
    <t>KNAFELČEVA ULICA 34</t>
  </si>
  <si>
    <t>KLINETOVA ULICA 12</t>
  </si>
  <si>
    <t>KLINETOVA ULICA 8</t>
  </si>
  <si>
    <t>KLINETOVA ULICA 4</t>
  </si>
  <si>
    <t>KARDELJEVA CESTA 79</t>
  </si>
  <si>
    <t>KARDELJEVA CESTA 77</t>
  </si>
  <si>
    <t>KARDELJEVA CESTA 76</t>
  </si>
  <si>
    <t>KARDELJEVA CESTA 62</t>
  </si>
  <si>
    <t>678-119-170</t>
  </si>
  <si>
    <t>RS, Ministrstvo za javno upravo</t>
  </si>
  <si>
    <t>KARDELJEVA CESTA 57</t>
  </si>
  <si>
    <t>KANIŽA 9</t>
  </si>
  <si>
    <t>ŠENTILJ V SLOVENSKIH GORICAH</t>
  </si>
  <si>
    <t>KAJUHOVA ULICA 1</t>
  </si>
  <si>
    <t>KIDRIČEVO</t>
  </si>
  <si>
    <t>K ŽELEZNICI 3</t>
  </si>
  <si>
    <t>JUROVSKA CESTA 14A</t>
  </si>
  <si>
    <t>LENART V SLOVENSKIH GORICAH</t>
  </si>
  <si>
    <t>JANŠKI VRH 4</t>
  </si>
  <si>
    <t>PTUJSKA GORA</t>
  </si>
  <si>
    <t>JAMNIKOVA ULICA 2</t>
  </si>
  <si>
    <t>JADRANSKA ULICA 8</t>
  </si>
  <si>
    <t>IVANJKOVCI 9 A</t>
  </si>
  <si>
    <t>IVANJKOVCI</t>
  </si>
  <si>
    <t>HRASTOVEC 164</t>
  </si>
  <si>
    <t>HRASTOVEC 130</t>
  </si>
  <si>
    <t>HRASTOVEC 128</t>
  </si>
  <si>
    <t>HRASTOVEC 54</t>
  </si>
  <si>
    <t>GUNDULIČEVA ULICA 20</t>
  </si>
  <si>
    <t>GUBČEVA ULICA 12</t>
  </si>
  <si>
    <t>GUBČEVA ULICA 10</t>
  </si>
  <si>
    <t>GROHARJEVA ULICA 11</t>
  </si>
  <si>
    <t>GROHARJEVA ULICA 3</t>
  </si>
  <si>
    <t>GREGORČIČEVA ULICA 15</t>
  </si>
  <si>
    <t>GREGORČIČEV DREVORED 8</t>
  </si>
  <si>
    <t>GREGORČIČEV DREVORED 7</t>
  </si>
  <si>
    <t>GREGORČIČEV DREVORED 6</t>
  </si>
  <si>
    <t>GREGORČIČEV DREVORED 5</t>
  </si>
  <si>
    <t>GREENWIŠKA ULICA 10 A</t>
  </si>
  <si>
    <t>GRAJSKA CESTA 21</t>
  </si>
  <si>
    <t>GRAJSKA CESTA 19</t>
  </si>
  <si>
    <t>GOSPOSVETSKA CESTA 51</t>
  </si>
  <si>
    <t>GOSPOSVETSKA CESTA 39</t>
  </si>
  <si>
    <t>GOSPOSVETSKA CESTA 27 C</t>
  </si>
  <si>
    <t>658-1498-6</t>
  </si>
  <si>
    <t>GOSPOSVETSKA CESTA 5</t>
  </si>
  <si>
    <t>GORNJI TRG 21</t>
  </si>
  <si>
    <t>GORKEGA ULICA 1</t>
  </si>
  <si>
    <t>GORIŠNICA 76</t>
  </si>
  <si>
    <t>GORIŠNICA</t>
  </si>
  <si>
    <t>GORIŠKA ULICA 15</t>
  </si>
  <si>
    <t>FRANKOLOVSKA ULICA 22</t>
  </si>
  <si>
    <t>FRANKOLOVSKA ULICA 8</t>
  </si>
  <si>
    <t>FRANKOLOVSKA ULICA 5</t>
  </si>
  <si>
    <t>FRANKOLOVSKA ULICA 3</t>
  </si>
  <si>
    <t>FRANKOLOVSKA ULICA 1</t>
  </si>
  <si>
    <t>FLUKSOVA ULICA 3</t>
  </si>
  <si>
    <t>FLUKSOVA ULICA 1</t>
  </si>
  <si>
    <t>ENDLICHERJEVA ULICA 3</t>
  </si>
  <si>
    <t>EINSPIELERJEVA ULICA 44</t>
  </si>
  <si>
    <t>DORNAVA 2 C</t>
  </si>
  <si>
    <t>DORNAVA</t>
  </si>
  <si>
    <t>DORNAVA 2 B</t>
  </si>
  <si>
    <t>DOMINKUŠEVA ULICA 10</t>
  </si>
  <si>
    <t>DOMINKUŠEVA ULICA 6</t>
  </si>
  <si>
    <t>DALMATINSKA ULICA 45</t>
  </si>
  <si>
    <t>ČUČKOVA ULICA 3</t>
  </si>
  <si>
    <t>ČOLNIKOV TRG 12</t>
  </si>
  <si>
    <t>BENEDIKT</t>
  </si>
  <si>
    <t>CIRINGA 1</t>
  </si>
  <si>
    <t>CIRIL METODOV DREVORED 19</t>
  </si>
  <si>
    <t>CESTA XIV. DIVIZIJE 5</t>
  </si>
  <si>
    <t>CESTA PROLETARSKIH BRIGAD 65</t>
  </si>
  <si>
    <t>CESTA PROLETARSKIH BRIGAD 64</t>
  </si>
  <si>
    <t>CESTA PROLETARSKIH BRIGAD 61</t>
  </si>
  <si>
    <t>CESTA PROLETARSKIH BRIGAD 60</t>
  </si>
  <si>
    <t>CESTA PROLETARSKIH BRIGAD 58</t>
  </si>
  <si>
    <t>CESTA K DRAVI 6 C</t>
  </si>
  <si>
    <t>SPODNJI DUPLEK</t>
  </si>
  <si>
    <t>CELESTRINA 14</t>
  </si>
  <si>
    <t>BORŠTNIKOVA ULICA 73</t>
  </si>
  <si>
    <t>BORŠTNIKOVA ULICA 23</t>
  </si>
  <si>
    <t>BOROVA VAS 11</t>
  </si>
  <si>
    <t>BOROVA VAS 9</t>
  </si>
  <si>
    <t>BIŠ 3 B</t>
  </si>
  <si>
    <t>BEVKOVA ULICA 4</t>
  </si>
  <si>
    <t>BEVKOVA ULICA 3</t>
  </si>
  <si>
    <t>ARBAJTERJEVA ULICA 8</t>
  </si>
  <si>
    <t>ARBAJTERJEVA ULICA 5</t>
  </si>
  <si>
    <t>ARBAJTERJEVA ULICA 3</t>
  </si>
  <si>
    <t>Lastnik/upravitelj (GURS)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</si>
</sst>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0" fillId="2" borderId="1" xfId="1" applyFont="1"/>
    <xf numFmtId="0" fontId="0" fillId="4" borderId="1" xfId="1" applyFont="1" applyFill="1"/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B8B999-A3B4-46B6-8C14-E1FEAAC0DF99}" name="Tabela15" displayName="Tabela15" ref="A4:S621" totalsRowShown="0" headerRowCellStyle="Opomba" dataCellStyle="Opomba">
  <autoFilter ref="A4:S621" xr:uid="{F7E8F62B-4F60-4911-AC32-8CF84789EEA8}"/>
  <sortState ref="A5:R621">
    <sortCondition descending="1" ref="A4:A621"/>
  </sortState>
  <tableColumns count="19">
    <tableColumn id="1" xr3:uid="{52FAB0D8-6C8C-4E48-B221-BFCCACDF9C33}" name=" Št." dataCellStyle="Opomba"/>
    <tableColumn id="3" xr3:uid="{16644E54-9A26-424D-A2A9-160B3C72AC8C}" name="Id2" dataCellStyle="Opomba"/>
    <tableColumn id="4" xr3:uid="{D2126D03-5763-4DCA-AAF4-3DDED2390B54}" name="Ulica" dataCellStyle="Opomba"/>
    <tableColumn id="5" xr3:uid="{95768029-FC9A-4940-8FD0-24DF71BCDEDE}" name="P. Št" dataCellStyle="Opomba"/>
    <tableColumn id="6" xr3:uid="{C7BBBEAC-F02D-4503-A1A7-276DB6694100}" name="Pošta" dataCellStyle="Opomba"/>
    <tableColumn id="7" xr3:uid="{FE233AF6-273D-4944-8D64-BCE0BF70B58B}" name="Regija" dataCellStyle="Opomba"/>
    <tableColumn id="8" xr3:uid="{CDD251D1-91D8-4F1A-AD12-83251C361B11}" name="Leto gradnje" dataCellStyle="Opomba"/>
    <tableColumn id="9" xr3:uid="{EB353EC5-D02E-4730-9173-E51CC71B8117}" name="GURS - garaža 1 - številka dela stavbe" dataCellStyle="Opomba"/>
    <tableColumn id="10" xr3:uid="{E3A86D52-F4F6-4E48-877A-D77E115B15C9}" name="GURS - garaža 1 - oznaka" dataCellStyle="Opomba"/>
    <tableColumn id="11" xr3:uid="{DEE989CA-B793-4F99-AE79-A8EA580B7AF0}" name="GURS - garaža 2 - številka dela stavbe" dataCellStyle="Opomba"/>
    <tableColumn id="12" xr3:uid="{94E1ABB9-A910-4B3E-AB47-BC46648D963B}" name="GURS - garaža 2 - oznaka" dataCellStyle="Opomba"/>
    <tableColumn id="13" xr3:uid="{99673BF9-F98F-4A65-9044-42C980D62848}" name="GURS - pokrito parkirišče 1 - številka dela stavbe" dataCellStyle="Opomba"/>
    <tableColumn id="14" xr3:uid="{B8E6F025-F6E6-4722-BFB7-462AB1386049}" name="GURS - pokrito parkirišče 2 - številka dela stavbe" dataCellStyle="Opomba"/>
    <tableColumn id="15" xr3:uid="{33216D01-65DE-46F6-9011-C02669BFC154}" name="GURS - zunanje parkirno mesto 1 - id" dataCellStyle="Opomba"/>
    <tableColumn id="16" xr3:uid="{19A5DEDA-E1CF-4B66-857E-7142D5000C33}" name="GURS - zunanje parkirno mesto 1 - oznaka" dataCellStyle="Opomba"/>
    <tableColumn id="17" xr3:uid="{03694F93-AC80-4113-94EF-6E9C4AD35046}" name="GURS - zunanje parkirno mesto 2 - id" dataCellStyle="Opomba"/>
    <tableColumn id="18" xr3:uid="{372581FC-58E5-4195-8BB6-9A390F7E76A2}" name="GURS - zunanje parkirno mesto 2 - oznaka" dataCellStyle="Opomba"/>
    <tableColumn id="19" xr3:uid="{96903746-09D4-4EFA-A2AE-3690F3DD8FFF}" name="FOND" dataCellStyle="Opomba"/>
    <tableColumn id="2" xr3:uid="{2CB28DA1-266F-4E52-9BFA-8BA7A5C4C9E5}" name="Lastnik/upravitelj (GURS)" dataCellStyle="Opomba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69AD-77F2-497D-97A9-1C1F793BEDA7}">
  <dimension ref="A2:S621"/>
  <sheetViews>
    <sheetView tabSelected="1" topLeftCell="C1" zoomScale="70" zoomScaleNormal="70" workbookViewId="0">
      <selection activeCell="S4" sqref="S4"/>
    </sheetView>
  </sheetViews>
  <sheetFormatPr defaultRowHeight="15" x14ac:dyDescent="0.25"/>
  <cols>
    <col min="1" max="1" width="6" bestFit="1" customWidth="1"/>
    <col min="2" max="2" width="5" bestFit="1" customWidth="1"/>
    <col min="3" max="3" width="34.5703125" bestFit="1" customWidth="1"/>
    <col min="4" max="4" width="7.140625" bestFit="1" customWidth="1"/>
    <col min="5" max="5" width="33.42578125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  <col min="18" max="18" width="22.5703125" bestFit="1" customWidth="1"/>
  </cols>
  <sheetData>
    <row r="2" spans="1:19" x14ac:dyDescent="0.25">
      <c r="A2" s="1" t="s">
        <v>0</v>
      </c>
      <c r="B2" s="1"/>
      <c r="C2" s="1"/>
      <c r="F2" s="2" t="s">
        <v>1</v>
      </c>
      <c r="G2" s="2">
        <v>617</v>
      </c>
    </row>
    <row r="4" spans="1:1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352</v>
      </c>
    </row>
    <row r="5" spans="1:19" x14ac:dyDescent="0.25">
      <c r="A5" s="3">
        <v>617</v>
      </c>
      <c r="B5" s="3">
        <v>15</v>
      </c>
      <c r="C5" s="3" t="s">
        <v>20</v>
      </c>
      <c r="D5" s="3">
        <v>2000</v>
      </c>
      <c r="E5" s="3" t="s">
        <v>21</v>
      </c>
      <c r="F5" s="3" t="s">
        <v>22</v>
      </c>
      <c r="G5" s="3">
        <v>1948</v>
      </c>
      <c r="H5" s="3"/>
      <c r="I5" s="3"/>
      <c r="J5" s="3"/>
      <c r="K5" s="3"/>
      <c r="L5" s="3"/>
      <c r="M5" s="3"/>
      <c r="N5" s="3"/>
      <c r="O5" s="3"/>
      <c r="P5" s="3"/>
      <c r="Q5" s="3"/>
      <c r="R5" s="3" t="s">
        <v>23</v>
      </c>
      <c r="S5" s="3"/>
    </row>
    <row r="6" spans="1:19" x14ac:dyDescent="0.25">
      <c r="A6" s="3">
        <v>616</v>
      </c>
      <c r="B6" s="3">
        <v>1</v>
      </c>
      <c r="C6" s="3" t="s">
        <v>24</v>
      </c>
      <c r="D6" s="3">
        <v>2000</v>
      </c>
      <c r="E6" s="3" t="s">
        <v>21</v>
      </c>
      <c r="F6" s="3" t="s">
        <v>22</v>
      </c>
      <c r="G6" s="3">
        <v>1948</v>
      </c>
      <c r="H6" s="3"/>
      <c r="I6" s="3"/>
      <c r="J6" s="3"/>
      <c r="K6" s="3"/>
      <c r="L6" s="3"/>
      <c r="M6" s="3"/>
      <c r="N6" s="3"/>
      <c r="O6" s="3"/>
      <c r="P6" s="3"/>
      <c r="Q6" s="3"/>
      <c r="R6" s="3" t="s">
        <v>25</v>
      </c>
      <c r="S6" s="3"/>
    </row>
    <row r="7" spans="1:19" x14ac:dyDescent="0.25">
      <c r="A7" s="3">
        <v>615</v>
      </c>
      <c r="B7" s="3">
        <v>790</v>
      </c>
      <c r="C7" s="3" t="s">
        <v>26</v>
      </c>
      <c r="D7" s="3">
        <v>2250</v>
      </c>
      <c r="E7" s="3" t="s">
        <v>27</v>
      </c>
      <c r="F7" s="3" t="s">
        <v>22</v>
      </c>
      <c r="G7" s="3">
        <v>1963</v>
      </c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25</v>
      </c>
      <c r="S7" s="3"/>
    </row>
    <row r="8" spans="1:19" x14ac:dyDescent="0.25">
      <c r="A8" s="3">
        <v>614</v>
      </c>
      <c r="B8" s="3">
        <v>326</v>
      </c>
      <c r="C8" s="3" t="s">
        <v>28</v>
      </c>
      <c r="D8" s="3">
        <v>2250</v>
      </c>
      <c r="E8" s="3" t="s">
        <v>27</v>
      </c>
      <c r="F8" s="3" t="s">
        <v>22</v>
      </c>
      <c r="G8" s="3">
        <v>1963</v>
      </c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25</v>
      </c>
      <c r="S8" s="3"/>
    </row>
    <row r="9" spans="1:19" x14ac:dyDescent="0.25">
      <c r="A9" s="3">
        <v>613</v>
      </c>
      <c r="B9" s="3">
        <v>1459</v>
      </c>
      <c r="C9" s="3" t="s">
        <v>29</v>
      </c>
      <c r="D9" s="3">
        <v>2000</v>
      </c>
      <c r="E9" s="3" t="s">
        <v>21</v>
      </c>
      <c r="F9" s="3" t="s">
        <v>22</v>
      </c>
      <c r="G9" s="3">
        <v>1976</v>
      </c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25</v>
      </c>
      <c r="S9" s="3"/>
    </row>
    <row r="10" spans="1:19" x14ac:dyDescent="0.25">
      <c r="A10" s="3">
        <v>612</v>
      </c>
      <c r="B10" s="3">
        <v>686</v>
      </c>
      <c r="C10" s="3" t="s">
        <v>30</v>
      </c>
      <c r="D10" s="3">
        <v>2283</v>
      </c>
      <c r="E10" s="3" t="s">
        <v>31</v>
      </c>
      <c r="F10" s="3" t="s">
        <v>22</v>
      </c>
      <c r="G10" s="3">
        <v>1948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 t="s">
        <v>25</v>
      </c>
      <c r="S10" s="3"/>
    </row>
    <row r="11" spans="1:19" x14ac:dyDescent="0.25">
      <c r="A11" s="3">
        <v>611</v>
      </c>
      <c r="B11" s="3">
        <v>804</v>
      </c>
      <c r="C11" s="3" t="s">
        <v>32</v>
      </c>
      <c r="D11" s="3">
        <v>2283</v>
      </c>
      <c r="E11" s="3" t="s">
        <v>31</v>
      </c>
      <c r="F11" s="3" t="s">
        <v>22</v>
      </c>
      <c r="G11" s="3">
        <v>1717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 t="s">
        <v>25</v>
      </c>
      <c r="S11" s="3"/>
    </row>
    <row r="12" spans="1:19" x14ac:dyDescent="0.25">
      <c r="A12" s="3">
        <v>610</v>
      </c>
      <c r="B12" s="3">
        <v>705</v>
      </c>
      <c r="C12" s="3" t="s">
        <v>32</v>
      </c>
      <c r="D12" s="3">
        <v>2283</v>
      </c>
      <c r="E12" s="3" t="s">
        <v>31</v>
      </c>
      <c r="F12" s="3" t="s">
        <v>22</v>
      </c>
      <c r="G12" s="3">
        <v>1717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 t="s">
        <v>25</v>
      </c>
      <c r="S12" s="3"/>
    </row>
    <row r="13" spans="1:19" x14ac:dyDescent="0.25">
      <c r="A13" s="3">
        <v>609</v>
      </c>
      <c r="B13" s="3">
        <v>693</v>
      </c>
      <c r="C13" s="3" t="s">
        <v>32</v>
      </c>
      <c r="D13" s="3">
        <v>2283</v>
      </c>
      <c r="E13" s="3" t="s">
        <v>31</v>
      </c>
      <c r="F13" s="3" t="s">
        <v>22</v>
      </c>
      <c r="G13" s="3">
        <v>1717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 t="s">
        <v>25</v>
      </c>
      <c r="S13" s="3"/>
    </row>
    <row r="14" spans="1:19" x14ac:dyDescent="0.25">
      <c r="A14" s="3">
        <v>608</v>
      </c>
      <c r="B14" s="3">
        <v>713</v>
      </c>
      <c r="C14" s="3" t="s">
        <v>33</v>
      </c>
      <c r="D14" s="3">
        <v>2283</v>
      </c>
      <c r="E14" s="3" t="s">
        <v>31</v>
      </c>
      <c r="F14" s="3" t="s">
        <v>22</v>
      </c>
      <c r="G14" s="3">
        <v>1742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25</v>
      </c>
      <c r="S14" s="3"/>
    </row>
    <row r="15" spans="1:19" x14ac:dyDescent="0.25">
      <c r="A15" s="3">
        <v>607</v>
      </c>
      <c r="B15" s="3">
        <v>712</v>
      </c>
      <c r="C15" s="3" t="s">
        <v>33</v>
      </c>
      <c r="D15" s="3">
        <v>2283</v>
      </c>
      <c r="E15" s="3" t="s">
        <v>31</v>
      </c>
      <c r="F15" s="3" t="s">
        <v>22</v>
      </c>
      <c r="G15" s="3">
        <v>1742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 t="s">
        <v>25</v>
      </c>
      <c r="S15" s="3"/>
    </row>
    <row r="16" spans="1:19" x14ac:dyDescent="0.25">
      <c r="A16" s="3">
        <v>606</v>
      </c>
      <c r="B16" s="3">
        <v>696</v>
      </c>
      <c r="C16" s="3" t="s">
        <v>33</v>
      </c>
      <c r="D16" s="3">
        <v>2283</v>
      </c>
      <c r="E16" s="3" t="s">
        <v>31</v>
      </c>
      <c r="F16" s="3" t="s">
        <v>22</v>
      </c>
      <c r="G16" s="3">
        <v>1742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 t="s">
        <v>25</v>
      </c>
      <c r="S16" s="3"/>
    </row>
    <row r="17" spans="1:19" x14ac:dyDescent="0.25">
      <c r="A17" s="3">
        <v>605</v>
      </c>
      <c r="B17" s="3">
        <v>687</v>
      </c>
      <c r="C17" s="3" t="s">
        <v>33</v>
      </c>
      <c r="D17" s="3">
        <v>2283</v>
      </c>
      <c r="E17" s="3" t="s">
        <v>31</v>
      </c>
      <c r="F17" s="3" t="s">
        <v>22</v>
      </c>
      <c r="G17" s="3">
        <v>1742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 t="s">
        <v>25</v>
      </c>
      <c r="S17" s="3"/>
    </row>
    <row r="18" spans="1:19" x14ac:dyDescent="0.25">
      <c r="A18" s="3">
        <v>604</v>
      </c>
      <c r="B18" s="3">
        <v>682</v>
      </c>
      <c r="C18" s="3" t="s">
        <v>33</v>
      </c>
      <c r="D18" s="3">
        <v>2283</v>
      </c>
      <c r="E18" s="3" t="s">
        <v>31</v>
      </c>
      <c r="F18" s="3" t="s">
        <v>22</v>
      </c>
      <c r="G18" s="3">
        <v>1742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 t="s">
        <v>25</v>
      </c>
      <c r="S18" s="3"/>
    </row>
    <row r="19" spans="1:19" x14ac:dyDescent="0.25">
      <c r="A19" s="3">
        <v>603</v>
      </c>
      <c r="B19" s="3">
        <v>681</v>
      </c>
      <c r="C19" s="3" t="s">
        <v>33</v>
      </c>
      <c r="D19" s="3">
        <v>2283</v>
      </c>
      <c r="E19" s="3" t="s">
        <v>31</v>
      </c>
      <c r="F19" s="3" t="s">
        <v>22</v>
      </c>
      <c r="G19" s="3">
        <v>1742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 t="s">
        <v>25</v>
      </c>
      <c r="S19" s="3"/>
    </row>
    <row r="20" spans="1:19" x14ac:dyDescent="0.25">
      <c r="A20" s="3">
        <v>602</v>
      </c>
      <c r="B20" s="3">
        <v>799</v>
      </c>
      <c r="C20" s="3" t="s">
        <v>34</v>
      </c>
      <c r="D20" s="3">
        <v>2283</v>
      </c>
      <c r="E20" s="3" t="s">
        <v>31</v>
      </c>
      <c r="F20" s="3" t="s">
        <v>22</v>
      </c>
      <c r="G20" s="3">
        <v>1901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 t="s">
        <v>25</v>
      </c>
      <c r="S20" s="3"/>
    </row>
    <row r="21" spans="1:19" x14ac:dyDescent="0.25">
      <c r="A21" s="3">
        <v>601</v>
      </c>
      <c r="B21" s="3">
        <v>777</v>
      </c>
      <c r="C21" s="3" t="s">
        <v>35</v>
      </c>
      <c r="D21" s="3">
        <v>2250</v>
      </c>
      <c r="E21" s="3" t="s">
        <v>27</v>
      </c>
      <c r="F21" s="3" t="s">
        <v>22</v>
      </c>
      <c r="G21" s="3">
        <v>1880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 t="s">
        <v>25</v>
      </c>
      <c r="S21" s="3"/>
    </row>
    <row r="22" spans="1:19" x14ac:dyDescent="0.25">
      <c r="A22" s="3">
        <v>600</v>
      </c>
      <c r="B22" s="3">
        <v>762</v>
      </c>
      <c r="C22" s="3" t="s">
        <v>36</v>
      </c>
      <c r="D22" s="3">
        <v>2250</v>
      </c>
      <c r="E22" s="3" t="s">
        <v>27</v>
      </c>
      <c r="F22" s="3" t="s">
        <v>22</v>
      </c>
      <c r="G22" s="3">
        <v>1880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 t="s">
        <v>25</v>
      </c>
      <c r="S22" s="3"/>
    </row>
    <row r="23" spans="1:19" x14ac:dyDescent="0.25">
      <c r="A23" s="3">
        <v>599</v>
      </c>
      <c r="B23" s="3">
        <v>307</v>
      </c>
      <c r="C23" s="3" t="s">
        <v>37</v>
      </c>
      <c r="D23" s="3">
        <v>2351</v>
      </c>
      <c r="E23" s="3" t="s">
        <v>38</v>
      </c>
      <c r="F23" s="3" t="s">
        <v>22</v>
      </c>
      <c r="G23" s="3">
        <v>1939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 t="s">
        <v>25</v>
      </c>
      <c r="S23" s="3"/>
    </row>
    <row r="24" spans="1:19" x14ac:dyDescent="0.25">
      <c r="A24" s="3">
        <v>598</v>
      </c>
      <c r="B24" s="3">
        <v>5307</v>
      </c>
      <c r="C24" s="3" t="s">
        <v>39</v>
      </c>
      <c r="D24" s="3">
        <v>2344</v>
      </c>
      <c r="E24" s="3" t="s">
        <v>40</v>
      </c>
      <c r="F24" s="3" t="s">
        <v>22</v>
      </c>
      <c r="G24" s="3">
        <v>2010</v>
      </c>
      <c r="H24" s="3" t="str">
        <f>"669-1579-43"</f>
        <v>669-1579-43</v>
      </c>
      <c r="I24" s="3">
        <v>11</v>
      </c>
      <c r="J24" s="3"/>
      <c r="K24" s="3"/>
      <c r="L24" s="3"/>
      <c r="M24" s="3"/>
      <c r="N24" s="3"/>
      <c r="O24" s="3"/>
      <c r="P24" s="3"/>
      <c r="Q24" s="3"/>
      <c r="R24" s="3" t="s">
        <v>23</v>
      </c>
      <c r="S24" s="3"/>
    </row>
    <row r="25" spans="1:19" x14ac:dyDescent="0.25">
      <c r="A25" s="3">
        <v>597</v>
      </c>
      <c r="B25" s="3">
        <v>5306</v>
      </c>
      <c r="C25" s="3" t="s">
        <v>39</v>
      </c>
      <c r="D25" s="3">
        <v>2344</v>
      </c>
      <c r="E25" s="3" t="s">
        <v>40</v>
      </c>
      <c r="F25" s="3" t="s">
        <v>22</v>
      </c>
      <c r="G25" s="3">
        <v>2010</v>
      </c>
      <c r="H25" s="3" t="str">
        <f>"669-1579-42"</f>
        <v>669-1579-42</v>
      </c>
      <c r="I25" s="3"/>
      <c r="J25" s="3"/>
      <c r="K25" s="3"/>
      <c r="L25" s="3"/>
      <c r="M25" s="3"/>
      <c r="N25" s="3"/>
      <c r="O25" s="3"/>
      <c r="P25" s="3"/>
      <c r="Q25" s="3"/>
      <c r="R25" s="3" t="s">
        <v>23</v>
      </c>
      <c r="S25" s="3"/>
    </row>
    <row r="26" spans="1:19" x14ac:dyDescent="0.25">
      <c r="A26" s="3">
        <v>596</v>
      </c>
      <c r="B26" s="3">
        <v>5305</v>
      </c>
      <c r="C26" s="3" t="s">
        <v>39</v>
      </c>
      <c r="D26" s="3">
        <v>2344</v>
      </c>
      <c r="E26" s="3" t="s">
        <v>40</v>
      </c>
      <c r="F26" s="3" t="s">
        <v>22</v>
      </c>
      <c r="G26" s="3">
        <v>2010</v>
      </c>
      <c r="H26" s="3" t="str">
        <f>"669-1579-39"</f>
        <v>669-1579-39</v>
      </c>
      <c r="I26" s="3">
        <v>4</v>
      </c>
      <c r="J26" s="3"/>
      <c r="K26" s="3"/>
      <c r="L26" s="3"/>
      <c r="M26" s="3"/>
      <c r="N26" s="3"/>
      <c r="O26" s="3"/>
      <c r="P26" s="3"/>
      <c r="Q26" s="3"/>
      <c r="R26" s="3" t="s">
        <v>23</v>
      </c>
      <c r="S26" s="3"/>
    </row>
    <row r="27" spans="1:19" x14ac:dyDescent="0.25">
      <c r="A27" s="3">
        <v>595</v>
      </c>
      <c r="B27" s="3">
        <v>5304</v>
      </c>
      <c r="C27" s="3" t="s">
        <v>39</v>
      </c>
      <c r="D27" s="3">
        <v>2344</v>
      </c>
      <c r="E27" s="3" t="s">
        <v>40</v>
      </c>
      <c r="F27" s="3" t="s">
        <v>22</v>
      </c>
      <c r="G27" s="3">
        <v>2010</v>
      </c>
      <c r="H27" s="3" t="str">
        <f>"669-1579-35"</f>
        <v>669-1579-35</v>
      </c>
      <c r="I27" s="3">
        <v>3</v>
      </c>
      <c r="J27" s="3"/>
      <c r="K27" s="3"/>
      <c r="L27" s="3"/>
      <c r="M27" s="3"/>
      <c r="N27" s="3"/>
      <c r="O27" s="3"/>
      <c r="P27" s="3"/>
      <c r="Q27" s="3"/>
      <c r="R27" s="3" t="s">
        <v>23</v>
      </c>
      <c r="S27" s="3"/>
    </row>
    <row r="28" spans="1:19" x14ac:dyDescent="0.25">
      <c r="A28" s="3">
        <v>594</v>
      </c>
      <c r="B28" s="3">
        <v>502</v>
      </c>
      <c r="C28" s="3" t="s">
        <v>41</v>
      </c>
      <c r="D28" s="3">
        <v>2344</v>
      </c>
      <c r="E28" s="3" t="s">
        <v>40</v>
      </c>
      <c r="F28" s="3" t="s">
        <v>22</v>
      </c>
      <c r="G28" s="3">
        <v>1905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 t="s">
        <v>25</v>
      </c>
      <c r="S28" s="3"/>
    </row>
    <row r="29" spans="1:19" x14ac:dyDescent="0.25">
      <c r="A29" s="3">
        <v>593</v>
      </c>
      <c r="B29" s="3">
        <v>782</v>
      </c>
      <c r="C29" s="3" t="s">
        <v>42</v>
      </c>
      <c r="D29" s="3">
        <v>2250</v>
      </c>
      <c r="E29" s="3" t="s">
        <v>27</v>
      </c>
      <c r="F29" s="3" t="s">
        <v>22</v>
      </c>
      <c r="G29" s="3">
        <v>1985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 t="s">
        <v>25</v>
      </c>
      <c r="S29" s="3"/>
    </row>
    <row r="30" spans="1:19" x14ac:dyDescent="0.25">
      <c r="A30" s="3">
        <v>592</v>
      </c>
      <c r="B30" s="3">
        <v>776</v>
      </c>
      <c r="C30" s="3" t="s">
        <v>43</v>
      </c>
      <c r="D30" s="3">
        <v>2250</v>
      </c>
      <c r="E30" s="3" t="s">
        <v>27</v>
      </c>
      <c r="F30" s="3" t="s">
        <v>22</v>
      </c>
      <c r="G30" s="3">
        <v>1971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 t="s">
        <v>25</v>
      </c>
      <c r="S30" s="3"/>
    </row>
    <row r="31" spans="1:19" x14ac:dyDescent="0.25">
      <c r="A31" s="3">
        <v>591</v>
      </c>
      <c r="B31" s="3">
        <v>7720</v>
      </c>
      <c r="C31" s="3" t="s">
        <v>44</v>
      </c>
      <c r="D31" s="3">
        <v>2000</v>
      </c>
      <c r="E31" s="3" t="s">
        <v>21</v>
      </c>
      <c r="F31" s="3" t="s">
        <v>22</v>
      </c>
      <c r="G31" s="3">
        <v>1930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 t="s">
        <v>25</v>
      </c>
      <c r="S31" s="3"/>
    </row>
    <row r="32" spans="1:19" x14ac:dyDescent="0.25">
      <c r="A32" s="3">
        <v>590</v>
      </c>
      <c r="B32" s="3">
        <v>966</v>
      </c>
      <c r="C32" s="3" t="s">
        <v>44</v>
      </c>
      <c r="D32" s="3">
        <v>2000</v>
      </c>
      <c r="E32" s="3" t="s">
        <v>21</v>
      </c>
      <c r="F32" s="3" t="s">
        <v>22</v>
      </c>
      <c r="G32" s="3">
        <v>1930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 t="s">
        <v>25</v>
      </c>
      <c r="S32" s="3"/>
    </row>
    <row r="33" spans="1:19" x14ac:dyDescent="0.25">
      <c r="A33" s="3">
        <v>589</v>
      </c>
      <c r="B33" s="3">
        <v>948</v>
      </c>
      <c r="C33" s="3" t="s">
        <v>44</v>
      </c>
      <c r="D33" s="3">
        <v>2000</v>
      </c>
      <c r="E33" s="3" t="s">
        <v>21</v>
      </c>
      <c r="F33" s="3" t="s">
        <v>22</v>
      </c>
      <c r="G33" s="3">
        <v>1930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 t="s">
        <v>25</v>
      </c>
      <c r="S33" s="3"/>
    </row>
    <row r="34" spans="1:19" x14ac:dyDescent="0.25">
      <c r="A34" s="3">
        <v>588</v>
      </c>
      <c r="B34" s="3">
        <v>788</v>
      </c>
      <c r="C34" s="3" t="s">
        <v>45</v>
      </c>
      <c r="D34" s="3">
        <v>2250</v>
      </c>
      <c r="E34" s="3" t="s">
        <v>27</v>
      </c>
      <c r="F34" s="3" t="s">
        <v>22</v>
      </c>
      <c r="G34" s="3">
        <v>1966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 t="s">
        <v>25</v>
      </c>
      <c r="S34" s="3"/>
    </row>
    <row r="35" spans="1:19" x14ac:dyDescent="0.25">
      <c r="A35" s="3">
        <v>587</v>
      </c>
      <c r="B35" s="3">
        <v>4540</v>
      </c>
      <c r="C35" s="3" t="s">
        <v>46</v>
      </c>
      <c r="D35" s="3">
        <v>2000</v>
      </c>
      <c r="E35" s="3" t="s">
        <v>21</v>
      </c>
      <c r="F35" s="3" t="s">
        <v>22</v>
      </c>
      <c r="G35" s="3">
        <v>1895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 t="s">
        <v>25</v>
      </c>
      <c r="S35" s="3"/>
    </row>
    <row r="36" spans="1:19" x14ac:dyDescent="0.25">
      <c r="A36" s="3">
        <v>586</v>
      </c>
      <c r="B36" s="3">
        <v>4810</v>
      </c>
      <c r="C36" s="3" t="s">
        <v>47</v>
      </c>
      <c r="D36" s="3">
        <v>2000</v>
      </c>
      <c r="E36" s="3" t="s">
        <v>21</v>
      </c>
      <c r="F36" s="3" t="s">
        <v>22</v>
      </c>
      <c r="G36" s="3">
        <v>1957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 t="s">
        <v>25</v>
      </c>
      <c r="S36" s="3"/>
    </row>
    <row r="37" spans="1:19" x14ac:dyDescent="0.25">
      <c r="A37" s="3">
        <v>585</v>
      </c>
      <c r="B37" s="3">
        <v>4809</v>
      </c>
      <c r="C37" s="3" t="s">
        <v>48</v>
      </c>
      <c r="D37" s="3">
        <v>2000</v>
      </c>
      <c r="E37" s="3" t="s">
        <v>21</v>
      </c>
      <c r="F37" s="3" t="s">
        <v>22</v>
      </c>
      <c r="G37" s="3">
        <v>1957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 t="s">
        <v>25</v>
      </c>
      <c r="S37" s="3"/>
    </row>
    <row r="38" spans="1:19" x14ac:dyDescent="0.25">
      <c r="A38" s="3">
        <v>584</v>
      </c>
      <c r="B38" s="3">
        <v>4808</v>
      </c>
      <c r="C38" s="3" t="s">
        <v>49</v>
      </c>
      <c r="D38" s="3">
        <v>2000</v>
      </c>
      <c r="E38" s="3" t="s">
        <v>21</v>
      </c>
      <c r="F38" s="3" t="s">
        <v>22</v>
      </c>
      <c r="G38" s="3">
        <v>1988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 t="s">
        <v>25</v>
      </c>
      <c r="S38" s="3"/>
    </row>
    <row r="39" spans="1:19" x14ac:dyDescent="0.25">
      <c r="A39" s="3">
        <v>583</v>
      </c>
      <c r="B39" s="3">
        <v>4807</v>
      </c>
      <c r="C39" s="3" t="s">
        <v>49</v>
      </c>
      <c r="D39" s="3">
        <v>2000</v>
      </c>
      <c r="E39" s="3" t="s">
        <v>21</v>
      </c>
      <c r="F39" s="3" t="s">
        <v>22</v>
      </c>
      <c r="G39" s="3">
        <v>1988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 t="s">
        <v>25</v>
      </c>
      <c r="S39" s="3"/>
    </row>
    <row r="40" spans="1:19" x14ac:dyDescent="0.25">
      <c r="A40" s="3">
        <v>582</v>
      </c>
      <c r="B40" s="3">
        <v>5631</v>
      </c>
      <c r="C40" s="3" t="s">
        <v>50</v>
      </c>
      <c r="D40" s="3">
        <v>2000</v>
      </c>
      <c r="E40" s="3" t="s">
        <v>21</v>
      </c>
      <c r="F40" s="3" t="s">
        <v>22</v>
      </c>
      <c r="G40" s="3">
        <v>2009</v>
      </c>
      <c r="H40" s="3" t="str">
        <f>"681-6173-170"</f>
        <v>681-6173-170</v>
      </c>
      <c r="I40" s="3">
        <v>12</v>
      </c>
      <c r="J40" s="3" t="str">
        <f>"681-6173-171"</f>
        <v>681-6173-171</v>
      </c>
      <c r="K40" s="3">
        <v>13</v>
      </c>
      <c r="L40" s="3"/>
      <c r="M40" s="3"/>
      <c r="N40" s="3"/>
      <c r="O40" s="3"/>
      <c r="P40" s="3"/>
      <c r="Q40" s="3"/>
      <c r="R40" s="3" t="s">
        <v>23</v>
      </c>
      <c r="S40" s="3"/>
    </row>
    <row r="41" spans="1:19" x14ac:dyDescent="0.25">
      <c r="A41" s="3">
        <v>581</v>
      </c>
      <c r="B41" s="3">
        <v>5630</v>
      </c>
      <c r="C41" s="3" t="s">
        <v>50</v>
      </c>
      <c r="D41" s="3">
        <v>2000</v>
      </c>
      <c r="E41" s="3" t="s">
        <v>21</v>
      </c>
      <c r="F41" s="3" t="s">
        <v>22</v>
      </c>
      <c r="G41" s="3">
        <v>2009</v>
      </c>
      <c r="H41" s="3" t="str">
        <f>"681-6173-228"</f>
        <v>681-6173-228</v>
      </c>
      <c r="I41" s="3">
        <v>70</v>
      </c>
      <c r="J41" s="3" t="str">
        <f>"681-6173-249"</f>
        <v>681-6173-249</v>
      </c>
      <c r="K41" s="3">
        <v>91</v>
      </c>
      <c r="L41" s="3"/>
      <c r="M41" s="3"/>
      <c r="N41" s="3"/>
      <c r="O41" s="3"/>
      <c r="P41" s="3"/>
      <c r="Q41" s="3"/>
      <c r="R41" s="3" t="s">
        <v>23</v>
      </c>
      <c r="S41" s="3"/>
    </row>
    <row r="42" spans="1:19" x14ac:dyDescent="0.25">
      <c r="A42" s="3">
        <v>580</v>
      </c>
      <c r="B42" s="3">
        <v>5629</v>
      </c>
      <c r="C42" s="3" t="s">
        <v>50</v>
      </c>
      <c r="D42" s="3">
        <v>2000</v>
      </c>
      <c r="E42" s="3" t="s">
        <v>21</v>
      </c>
      <c r="F42" s="3" t="s">
        <v>22</v>
      </c>
      <c r="G42" s="3">
        <v>2009</v>
      </c>
      <c r="H42" s="3" t="str">
        <f>"0681-6173-174"</f>
        <v>0681-6173-174</v>
      </c>
      <c r="I42" s="3">
        <v>16</v>
      </c>
      <c r="J42" s="3" t="str">
        <f>"0681-6173-175"</f>
        <v>0681-6173-175</v>
      </c>
      <c r="K42" s="3">
        <v>17</v>
      </c>
      <c r="L42" s="3"/>
      <c r="M42" s="3"/>
      <c r="N42" s="3"/>
      <c r="O42" s="3"/>
      <c r="P42" s="3"/>
      <c r="Q42" s="3"/>
      <c r="R42" s="3" t="s">
        <v>23</v>
      </c>
      <c r="S42" s="3"/>
    </row>
    <row r="43" spans="1:19" x14ac:dyDescent="0.25">
      <c r="A43" s="3">
        <v>579</v>
      </c>
      <c r="B43" s="3">
        <v>5628</v>
      </c>
      <c r="C43" s="3" t="s">
        <v>50</v>
      </c>
      <c r="D43" s="3">
        <v>2000</v>
      </c>
      <c r="E43" s="3" t="s">
        <v>21</v>
      </c>
      <c r="F43" s="3" t="s">
        <v>22</v>
      </c>
      <c r="G43" s="3">
        <v>2009</v>
      </c>
      <c r="H43" s="3" t="str">
        <f>"681-6173-195"</f>
        <v>681-6173-195</v>
      </c>
      <c r="I43" s="3"/>
      <c r="J43" s="3" t="str">
        <f>"681-6173-214"</f>
        <v>681-6173-214</v>
      </c>
      <c r="K43" s="3"/>
      <c r="L43" s="3"/>
      <c r="M43" s="3"/>
      <c r="N43" s="3" t="str">
        <f>"681-6173-195"</f>
        <v>681-6173-195</v>
      </c>
      <c r="O43" s="3">
        <v>37</v>
      </c>
      <c r="P43" s="3" t="str">
        <f>"681-6173-214"</f>
        <v>681-6173-214</v>
      </c>
      <c r="Q43" s="3">
        <v>56</v>
      </c>
      <c r="R43" s="3" t="s">
        <v>23</v>
      </c>
      <c r="S43" s="3"/>
    </row>
    <row r="44" spans="1:19" x14ac:dyDescent="0.25">
      <c r="A44" s="3">
        <v>578</v>
      </c>
      <c r="B44" s="3">
        <v>5627</v>
      </c>
      <c r="C44" s="3" t="s">
        <v>50</v>
      </c>
      <c r="D44" s="3">
        <v>2000</v>
      </c>
      <c r="E44" s="3" t="s">
        <v>21</v>
      </c>
      <c r="F44" s="3" t="s">
        <v>22</v>
      </c>
      <c r="G44" s="3">
        <v>2009</v>
      </c>
      <c r="H44" s="3" t="str">
        <f>"681-6173-314"</f>
        <v>681-6173-314</v>
      </c>
      <c r="I44" s="3">
        <v>156</v>
      </c>
      <c r="J44" s="3" t="str">
        <f>"681-6173-336"</f>
        <v>681-6173-336</v>
      </c>
      <c r="K44" s="3">
        <v>178</v>
      </c>
      <c r="L44" s="3"/>
      <c r="M44" s="3"/>
      <c r="N44" s="3"/>
      <c r="O44" s="3"/>
      <c r="P44" s="3"/>
      <c r="Q44" s="3"/>
      <c r="R44" s="3" t="s">
        <v>23</v>
      </c>
      <c r="S44" s="3"/>
    </row>
    <row r="45" spans="1:19" x14ac:dyDescent="0.25">
      <c r="A45" s="3">
        <v>577</v>
      </c>
      <c r="B45" s="3">
        <v>5626</v>
      </c>
      <c r="C45" s="3" t="s">
        <v>50</v>
      </c>
      <c r="D45" s="3">
        <v>2000</v>
      </c>
      <c r="E45" s="3" t="s">
        <v>21</v>
      </c>
      <c r="F45" s="3" t="s">
        <v>22</v>
      </c>
      <c r="G45" s="3">
        <v>2009</v>
      </c>
      <c r="H45" s="3" t="str">
        <f>"681-6173-190"</f>
        <v>681-6173-190</v>
      </c>
      <c r="I45" s="3">
        <v>32</v>
      </c>
      <c r="J45" s="3" t="str">
        <f>"681-6173-209"</f>
        <v>681-6173-209</v>
      </c>
      <c r="K45" s="3">
        <v>51</v>
      </c>
      <c r="L45" s="3"/>
      <c r="M45" s="3"/>
      <c r="N45" s="3"/>
      <c r="O45" s="3"/>
      <c r="P45" s="3"/>
      <c r="Q45" s="3"/>
      <c r="R45" s="3" t="s">
        <v>23</v>
      </c>
      <c r="S45" s="3"/>
    </row>
    <row r="46" spans="1:19" x14ac:dyDescent="0.25">
      <c r="A46" s="3">
        <v>576</v>
      </c>
      <c r="B46" s="3">
        <v>5625</v>
      </c>
      <c r="C46" s="3" t="s">
        <v>50</v>
      </c>
      <c r="D46" s="3">
        <v>2000</v>
      </c>
      <c r="E46" s="3" t="s">
        <v>21</v>
      </c>
      <c r="F46" s="3" t="s">
        <v>22</v>
      </c>
      <c r="G46" s="3">
        <v>2009</v>
      </c>
      <c r="H46" s="3" t="str">
        <f>"681-6173-234"</f>
        <v>681-6173-234</v>
      </c>
      <c r="I46" s="3">
        <v>76</v>
      </c>
      <c r="J46" s="3" t="str">
        <f>"681-6173-255"</f>
        <v>681-6173-255</v>
      </c>
      <c r="K46" s="3">
        <v>97</v>
      </c>
      <c r="L46" s="3"/>
      <c r="M46" s="3"/>
      <c r="N46" s="3"/>
      <c r="O46" s="3"/>
      <c r="P46" s="3"/>
      <c r="Q46" s="3"/>
      <c r="R46" s="3" t="s">
        <v>23</v>
      </c>
      <c r="S46" s="3"/>
    </row>
    <row r="47" spans="1:19" x14ac:dyDescent="0.25">
      <c r="A47" s="3">
        <v>575</v>
      </c>
      <c r="B47" s="3">
        <v>5624</v>
      </c>
      <c r="C47" s="3" t="s">
        <v>50</v>
      </c>
      <c r="D47" s="3">
        <v>2000</v>
      </c>
      <c r="E47" s="3" t="s">
        <v>21</v>
      </c>
      <c r="F47" s="3" t="s">
        <v>22</v>
      </c>
      <c r="G47" s="3">
        <v>2009</v>
      </c>
      <c r="H47" s="3" t="str">
        <f>"618-6173-191"</f>
        <v>618-6173-191</v>
      </c>
      <c r="I47" s="3">
        <v>33</v>
      </c>
      <c r="J47" s="3" t="str">
        <f>"681-6173-210"</f>
        <v>681-6173-210</v>
      </c>
      <c r="K47" s="3">
        <v>52</v>
      </c>
      <c r="L47" s="3"/>
      <c r="M47" s="3"/>
      <c r="N47" s="3"/>
      <c r="O47" s="3"/>
      <c r="P47" s="3"/>
      <c r="Q47" s="3"/>
      <c r="R47" s="3" t="s">
        <v>23</v>
      </c>
      <c r="S47" s="3"/>
    </row>
    <row r="48" spans="1:19" x14ac:dyDescent="0.25">
      <c r="A48" s="3">
        <v>574</v>
      </c>
      <c r="B48" s="3">
        <v>5620</v>
      </c>
      <c r="C48" s="3" t="s">
        <v>50</v>
      </c>
      <c r="D48" s="3">
        <v>2000</v>
      </c>
      <c r="E48" s="3" t="s">
        <v>21</v>
      </c>
      <c r="F48" s="3" t="s">
        <v>22</v>
      </c>
      <c r="G48" s="3">
        <v>2009</v>
      </c>
      <c r="H48" s="3" t="str">
        <f>"681-6173-227"</f>
        <v>681-6173-227</v>
      </c>
      <c r="I48" s="3"/>
      <c r="J48" s="3" t="str">
        <f>"681-6173-248"</f>
        <v>681-6173-248</v>
      </c>
      <c r="K48" s="3"/>
      <c r="L48" s="3"/>
      <c r="M48" s="3"/>
      <c r="N48" s="3"/>
      <c r="O48" s="3"/>
      <c r="P48" s="3"/>
      <c r="Q48" s="3"/>
      <c r="R48" s="3" t="s">
        <v>23</v>
      </c>
      <c r="S48" s="3"/>
    </row>
    <row r="49" spans="1:19" x14ac:dyDescent="0.25">
      <c r="A49" s="3">
        <v>573</v>
      </c>
      <c r="B49" s="3">
        <v>5619</v>
      </c>
      <c r="C49" s="3" t="s">
        <v>50</v>
      </c>
      <c r="D49" s="3">
        <v>2000</v>
      </c>
      <c r="E49" s="3" t="s">
        <v>21</v>
      </c>
      <c r="F49" s="3" t="s">
        <v>22</v>
      </c>
      <c r="G49" s="3">
        <v>2009</v>
      </c>
      <c r="H49" s="3" t="str">
        <f>"681-6173-229"</f>
        <v>681-6173-229</v>
      </c>
      <c r="I49" s="3">
        <v>71</v>
      </c>
      <c r="J49" s="3" t="str">
        <f>"681-6173-250"</f>
        <v>681-6173-250</v>
      </c>
      <c r="K49" s="3">
        <v>92</v>
      </c>
      <c r="L49" s="3"/>
      <c r="M49" s="3"/>
      <c r="N49" s="3"/>
      <c r="O49" s="3"/>
      <c r="P49" s="3"/>
      <c r="Q49" s="3"/>
      <c r="R49" s="3" t="s">
        <v>23</v>
      </c>
      <c r="S49" s="3"/>
    </row>
    <row r="50" spans="1:19" x14ac:dyDescent="0.25">
      <c r="A50" s="3">
        <v>572</v>
      </c>
      <c r="B50" s="3">
        <v>5610</v>
      </c>
      <c r="C50" s="3" t="s">
        <v>50</v>
      </c>
      <c r="D50" s="3">
        <v>2001</v>
      </c>
      <c r="E50" s="3" t="s">
        <v>21</v>
      </c>
      <c r="F50" s="3" t="s">
        <v>22</v>
      </c>
      <c r="G50" s="3">
        <v>2009</v>
      </c>
      <c r="H50" s="3" t="str">
        <f>"681-6173-315"</f>
        <v>681-6173-315</v>
      </c>
      <c r="I50" s="3">
        <v>157</v>
      </c>
      <c r="J50" s="3" t="str">
        <f>"681-6173-337"</f>
        <v>681-6173-337</v>
      </c>
      <c r="K50" s="3">
        <v>179</v>
      </c>
      <c r="L50" s="3"/>
      <c r="M50" s="3"/>
      <c r="N50" s="3"/>
      <c r="O50" s="3"/>
      <c r="P50" s="3"/>
      <c r="Q50" s="3"/>
      <c r="R50" s="3" t="s">
        <v>23</v>
      </c>
      <c r="S50" s="3"/>
    </row>
    <row r="51" spans="1:19" x14ac:dyDescent="0.25">
      <c r="A51" s="3">
        <v>571</v>
      </c>
      <c r="B51" s="3">
        <v>5638</v>
      </c>
      <c r="C51" s="3" t="s">
        <v>51</v>
      </c>
      <c r="D51" s="3">
        <v>2000</v>
      </c>
      <c r="E51" s="3" t="s">
        <v>21</v>
      </c>
      <c r="F51" s="3" t="s">
        <v>22</v>
      </c>
      <c r="G51" s="3">
        <v>2009</v>
      </c>
      <c r="H51" s="3" t="str">
        <f>"0681-6173-355"</f>
        <v>0681-6173-355</v>
      </c>
      <c r="I51" s="3">
        <v>197</v>
      </c>
      <c r="J51" s="3" t="str">
        <f>"0681-6173-375"</f>
        <v>0681-6173-375</v>
      </c>
      <c r="K51" s="3">
        <v>217</v>
      </c>
      <c r="L51" s="3"/>
      <c r="M51" s="3"/>
      <c r="N51" s="3"/>
      <c r="O51" s="3"/>
      <c r="P51" s="3"/>
      <c r="Q51" s="3"/>
      <c r="R51" s="3" t="s">
        <v>23</v>
      </c>
      <c r="S51" s="3"/>
    </row>
    <row r="52" spans="1:19" x14ac:dyDescent="0.25">
      <c r="A52" s="3">
        <v>570</v>
      </c>
      <c r="B52" s="3">
        <v>5637</v>
      </c>
      <c r="C52" s="3" t="s">
        <v>51</v>
      </c>
      <c r="D52" s="3">
        <v>2000</v>
      </c>
      <c r="E52" s="3" t="s">
        <v>21</v>
      </c>
      <c r="F52" s="3" t="s">
        <v>22</v>
      </c>
      <c r="G52" s="3">
        <v>2009</v>
      </c>
      <c r="H52" s="3" t="str">
        <f>"681-6173-302"</f>
        <v>681-6173-302</v>
      </c>
      <c r="I52" s="3">
        <v>144</v>
      </c>
      <c r="J52" s="3" t="str">
        <f>"681-6173-324"</f>
        <v>681-6173-324</v>
      </c>
      <c r="K52" s="3">
        <v>166</v>
      </c>
      <c r="L52" s="3"/>
      <c r="M52" s="3"/>
      <c r="N52" s="3"/>
      <c r="O52" s="3"/>
      <c r="P52" s="3"/>
      <c r="Q52" s="3"/>
      <c r="R52" s="3" t="s">
        <v>23</v>
      </c>
      <c r="S52" s="3"/>
    </row>
    <row r="53" spans="1:19" x14ac:dyDescent="0.25">
      <c r="A53" s="3">
        <v>569</v>
      </c>
      <c r="B53" s="3">
        <v>5636</v>
      </c>
      <c r="C53" s="3" t="s">
        <v>51</v>
      </c>
      <c r="D53" s="3">
        <v>2000</v>
      </c>
      <c r="E53" s="3" t="s">
        <v>21</v>
      </c>
      <c r="F53" s="3" t="s">
        <v>22</v>
      </c>
      <c r="G53" s="3">
        <v>2009</v>
      </c>
      <c r="H53" s="3" t="str">
        <f>"681-6173-310"</f>
        <v>681-6173-310</v>
      </c>
      <c r="I53" s="3">
        <v>152</v>
      </c>
      <c r="J53" s="3" t="str">
        <f>"681-6173-332"</f>
        <v>681-6173-332</v>
      </c>
      <c r="K53" s="3">
        <v>174</v>
      </c>
      <c r="L53" s="3"/>
      <c r="M53" s="3"/>
      <c r="N53" s="3"/>
      <c r="O53" s="3"/>
      <c r="P53" s="3"/>
      <c r="Q53" s="3"/>
      <c r="R53" s="3" t="s">
        <v>23</v>
      </c>
      <c r="S53" s="3"/>
    </row>
    <row r="54" spans="1:19" x14ac:dyDescent="0.25">
      <c r="A54" s="3">
        <v>568</v>
      </c>
      <c r="B54" s="3">
        <v>5635</v>
      </c>
      <c r="C54" s="3" t="s">
        <v>51</v>
      </c>
      <c r="D54" s="3">
        <v>2000</v>
      </c>
      <c r="E54" s="3" t="s">
        <v>21</v>
      </c>
      <c r="F54" s="3" t="s">
        <v>22</v>
      </c>
      <c r="G54" s="3">
        <v>2009</v>
      </c>
      <c r="H54" s="3" t="str">
        <f>"681-6173-311"</f>
        <v>681-6173-311</v>
      </c>
      <c r="I54" s="3"/>
      <c r="J54" s="3" t="str">
        <f>"681-6173-333"</f>
        <v>681-6173-333</v>
      </c>
      <c r="K54" s="3"/>
      <c r="L54" s="3"/>
      <c r="M54" s="3"/>
      <c r="N54" s="3"/>
      <c r="O54" s="3"/>
      <c r="P54" s="3"/>
      <c r="Q54" s="3"/>
      <c r="R54" s="3" t="s">
        <v>23</v>
      </c>
      <c r="S54" s="3"/>
    </row>
    <row r="55" spans="1:19" x14ac:dyDescent="0.25">
      <c r="A55" s="3">
        <v>567</v>
      </c>
      <c r="B55" s="3">
        <v>5634</v>
      </c>
      <c r="C55" s="3" t="s">
        <v>51</v>
      </c>
      <c r="D55" s="3">
        <v>2000</v>
      </c>
      <c r="E55" s="3" t="s">
        <v>21</v>
      </c>
      <c r="F55" s="3" t="s">
        <v>22</v>
      </c>
      <c r="G55" s="3">
        <v>2009</v>
      </c>
      <c r="H55" s="3" t="str">
        <f>"681-6173-393"</f>
        <v>681-6173-393</v>
      </c>
      <c r="I55" s="3">
        <v>235</v>
      </c>
      <c r="J55" s="3" t="str">
        <f>"681-6173-412"</f>
        <v>681-6173-412</v>
      </c>
      <c r="K55" s="3">
        <v>254</v>
      </c>
      <c r="L55" s="3"/>
      <c r="M55" s="3"/>
      <c r="N55" s="3"/>
      <c r="O55" s="3"/>
      <c r="P55" s="3"/>
      <c r="Q55" s="3"/>
      <c r="R55" s="3" t="s">
        <v>23</v>
      </c>
      <c r="S55" s="3"/>
    </row>
    <row r="56" spans="1:19" x14ac:dyDescent="0.25">
      <c r="A56" s="3">
        <v>566</v>
      </c>
      <c r="B56" s="3">
        <v>5633</v>
      </c>
      <c r="C56" s="3" t="s">
        <v>51</v>
      </c>
      <c r="D56" s="3">
        <v>2000</v>
      </c>
      <c r="E56" s="3" t="s">
        <v>21</v>
      </c>
      <c r="F56" s="3" t="s">
        <v>22</v>
      </c>
      <c r="G56" s="3">
        <v>2009</v>
      </c>
      <c r="H56" s="3" t="str">
        <f>"681-6173-359"</f>
        <v>681-6173-359</v>
      </c>
      <c r="I56" s="3">
        <v>201</v>
      </c>
      <c r="J56" s="3" t="str">
        <f>"681-6173-377"</f>
        <v>681-6173-377</v>
      </c>
      <c r="K56" s="3">
        <v>219</v>
      </c>
      <c r="L56" s="3"/>
      <c r="M56" s="3"/>
      <c r="N56" s="3"/>
      <c r="O56" s="3"/>
      <c r="P56" s="3"/>
      <c r="Q56" s="3"/>
      <c r="R56" s="3" t="s">
        <v>23</v>
      </c>
      <c r="S56" s="3"/>
    </row>
    <row r="57" spans="1:19" x14ac:dyDescent="0.25">
      <c r="A57" s="3">
        <v>565</v>
      </c>
      <c r="B57" s="3">
        <v>5632</v>
      </c>
      <c r="C57" s="3" t="s">
        <v>51</v>
      </c>
      <c r="D57" s="3">
        <v>2000</v>
      </c>
      <c r="E57" s="3" t="s">
        <v>21</v>
      </c>
      <c r="F57" s="3" t="s">
        <v>22</v>
      </c>
      <c r="G57" s="3">
        <v>2009</v>
      </c>
      <c r="H57" s="3" t="str">
        <f>"681-6173-368"</f>
        <v>681-6173-368</v>
      </c>
      <c r="I57" s="3">
        <v>210</v>
      </c>
      <c r="J57" s="3" t="str">
        <f>"681-6173-348"</f>
        <v>681-6173-348</v>
      </c>
      <c r="K57" s="3">
        <v>190</v>
      </c>
      <c r="L57" s="3"/>
      <c r="M57" s="3"/>
      <c r="N57" s="3"/>
      <c r="O57" s="3"/>
      <c r="P57" s="3"/>
      <c r="Q57" s="3"/>
      <c r="R57" s="3" t="s">
        <v>23</v>
      </c>
      <c r="S57" s="3"/>
    </row>
    <row r="58" spans="1:19" x14ac:dyDescent="0.25">
      <c r="A58" s="3">
        <v>564</v>
      </c>
      <c r="B58" s="3">
        <v>5623</v>
      </c>
      <c r="C58" s="3" t="s">
        <v>51</v>
      </c>
      <c r="D58" s="3">
        <v>2000</v>
      </c>
      <c r="E58" s="3" t="s">
        <v>21</v>
      </c>
      <c r="F58" s="3" t="s">
        <v>22</v>
      </c>
      <c r="G58" s="3">
        <v>2009</v>
      </c>
      <c r="H58" s="3" t="str">
        <f>"681-6175-347"</f>
        <v>681-6175-347</v>
      </c>
      <c r="I58" s="3"/>
      <c r="J58" s="3" t="str">
        <f>"681-6175-367"</f>
        <v>681-6175-367</v>
      </c>
      <c r="K58" s="3"/>
      <c r="L58" s="3"/>
      <c r="M58" s="3"/>
      <c r="N58" s="3"/>
      <c r="O58" s="3"/>
      <c r="P58" s="3"/>
      <c r="Q58" s="3"/>
      <c r="R58" s="3" t="s">
        <v>23</v>
      </c>
      <c r="S58" s="3"/>
    </row>
    <row r="59" spans="1:19" x14ac:dyDescent="0.25">
      <c r="A59" s="3">
        <v>563</v>
      </c>
      <c r="B59" s="3">
        <v>5622</v>
      </c>
      <c r="C59" s="3" t="s">
        <v>51</v>
      </c>
      <c r="D59" s="3">
        <v>2000</v>
      </c>
      <c r="E59" s="3" t="s">
        <v>21</v>
      </c>
      <c r="F59" s="3" t="s">
        <v>22</v>
      </c>
      <c r="G59" s="3">
        <v>2009</v>
      </c>
      <c r="H59" s="3" t="str">
        <f>"0681-6173-303"</f>
        <v>0681-6173-303</v>
      </c>
      <c r="I59" s="3">
        <v>145</v>
      </c>
      <c r="J59" s="3" t="str">
        <f>"0681-6173-325"</f>
        <v>0681-6173-325</v>
      </c>
      <c r="K59" s="3">
        <v>167</v>
      </c>
      <c r="L59" s="3"/>
      <c r="M59" s="3"/>
      <c r="N59" s="3"/>
      <c r="O59" s="3"/>
      <c r="P59" s="3"/>
      <c r="Q59" s="3"/>
      <c r="R59" s="3" t="s">
        <v>23</v>
      </c>
      <c r="S59" s="3"/>
    </row>
    <row r="60" spans="1:19" x14ac:dyDescent="0.25">
      <c r="A60" s="3">
        <v>562</v>
      </c>
      <c r="B60" s="3">
        <v>5621</v>
      </c>
      <c r="C60" s="3" t="s">
        <v>51</v>
      </c>
      <c r="D60" s="3">
        <v>2000</v>
      </c>
      <c r="E60" s="3" t="s">
        <v>21</v>
      </c>
      <c r="F60" s="3" t="s">
        <v>22</v>
      </c>
      <c r="G60" s="3">
        <v>2009</v>
      </c>
      <c r="H60" s="3" t="str">
        <f>"681-6173-392"</f>
        <v>681-6173-392</v>
      </c>
      <c r="I60" s="3">
        <v>234</v>
      </c>
      <c r="J60" s="3" t="str">
        <f>"681-6173-410"</f>
        <v>681-6173-410</v>
      </c>
      <c r="K60" s="3">
        <v>252</v>
      </c>
      <c r="L60" s="3"/>
      <c r="M60" s="3"/>
      <c r="N60" s="3"/>
      <c r="O60" s="3"/>
      <c r="P60" s="3"/>
      <c r="Q60" s="3"/>
      <c r="R60" s="3" t="s">
        <v>23</v>
      </c>
      <c r="S60" s="3"/>
    </row>
    <row r="61" spans="1:19" x14ac:dyDescent="0.25">
      <c r="A61" s="3">
        <v>561</v>
      </c>
      <c r="B61" s="3">
        <v>5602</v>
      </c>
      <c r="C61" s="3" t="s">
        <v>51</v>
      </c>
      <c r="D61" s="3">
        <v>2000</v>
      </c>
      <c r="E61" s="3" t="s">
        <v>21</v>
      </c>
      <c r="F61" s="3" t="s">
        <v>22</v>
      </c>
      <c r="G61" s="3">
        <v>2009</v>
      </c>
      <c r="H61" s="3" t="str">
        <f>"681-6273-358"</f>
        <v>681-6273-358</v>
      </c>
      <c r="I61" s="3">
        <v>200</v>
      </c>
      <c r="J61" s="3" t="str">
        <f>"681-6173-376"</f>
        <v>681-6173-376</v>
      </c>
      <c r="K61" s="3">
        <v>218</v>
      </c>
      <c r="L61" s="3"/>
      <c r="M61" s="3"/>
      <c r="N61" s="3"/>
      <c r="O61" s="3"/>
      <c r="P61" s="3"/>
      <c r="Q61" s="3"/>
      <c r="R61" s="3" t="s">
        <v>23</v>
      </c>
      <c r="S61" s="3"/>
    </row>
    <row r="62" spans="1:19" x14ac:dyDescent="0.25">
      <c r="A62" s="3">
        <v>560</v>
      </c>
      <c r="B62" s="3">
        <v>5599</v>
      </c>
      <c r="C62" s="3" t="s">
        <v>51</v>
      </c>
      <c r="D62" s="3">
        <v>2000</v>
      </c>
      <c r="E62" s="3" t="s">
        <v>21</v>
      </c>
      <c r="F62" s="3" t="s">
        <v>22</v>
      </c>
      <c r="G62" s="3">
        <v>2009</v>
      </c>
      <c r="H62" s="3" t="str">
        <f>"681-6173-394"</f>
        <v>681-6173-394</v>
      </c>
      <c r="I62" s="3">
        <v>236</v>
      </c>
      <c r="J62" s="3" t="str">
        <f>"681-6173-413"</f>
        <v>681-6173-413</v>
      </c>
      <c r="K62" s="3">
        <v>255</v>
      </c>
      <c r="L62" s="3"/>
      <c r="M62" s="3"/>
      <c r="N62" s="3"/>
      <c r="O62" s="3"/>
      <c r="P62" s="3"/>
      <c r="Q62" s="3"/>
      <c r="R62" s="3" t="s">
        <v>23</v>
      </c>
      <c r="S62" s="3"/>
    </row>
    <row r="63" spans="1:19" x14ac:dyDescent="0.25">
      <c r="A63" s="3">
        <v>559</v>
      </c>
      <c r="B63" s="3">
        <v>5596</v>
      </c>
      <c r="C63" s="3" t="s">
        <v>51</v>
      </c>
      <c r="D63" s="3">
        <v>2000</v>
      </c>
      <c r="E63" s="3" t="s">
        <v>21</v>
      </c>
      <c r="F63" s="3" t="s">
        <v>22</v>
      </c>
      <c r="G63" s="3">
        <v>2009</v>
      </c>
      <c r="H63" s="3" t="str">
        <f>"681-6173-354"</f>
        <v>681-6173-354</v>
      </c>
      <c r="I63" s="3">
        <v>196</v>
      </c>
      <c r="J63" s="3" t="str">
        <f>"681-6173-374"</f>
        <v>681-6173-374</v>
      </c>
      <c r="K63" s="3">
        <v>216</v>
      </c>
      <c r="L63" s="3"/>
      <c r="M63" s="3"/>
      <c r="N63" s="3"/>
      <c r="O63" s="3"/>
      <c r="P63" s="3"/>
      <c r="Q63" s="3"/>
      <c r="R63" s="3" t="s">
        <v>23</v>
      </c>
      <c r="S63" s="3"/>
    </row>
    <row r="64" spans="1:19" x14ac:dyDescent="0.25">
      <c r="A64" s="3">
        <v>558</v>
      </c>
      <c r="B64" s="3">
        <v>5375</v>
      </c>
      <c r="C64" s="3" t="s">
        <v>51</v>
      </c>
      <c r="D64" s="3">
        <v>2000</v>
      </c>
      <c r="E64" s="3" t="s">
        <v>21</v>
      </c>
      <c r="F64" s="3" t="s">
        <v>22</v>
      </c>
      <c r="G64" s="3">
        <v>2009</v>
      </c>
      <c r="H64" s="3" t="str">
        <f>"0681-6173-395"</f>
        <v>0681-6173-395</v>
      </c>
      <c r="I64" s="3">
        <v>237</v>
      </c>
      <c r="J64" s="3" t="str">
        <f>"0681-6173-415"</f>
        <v>0681-6173-415</v>
      </c>
      <c r="K64" s="3">
        <v>257</v>
      </c>
      <c r="L64" s="3"/>
      <c r="M64" s="3"/>
      <c r="N64" s="3"/>
      <c r="O64" s="3"/>
      <c r="P64" s="3"/>
      <c r="Q64" s="3"/>
      <c r="R64" s="3" t="s">
        <v>23</v>
      </c>
      <c r="S64" s="3"/>
    </row>
    <row r="65" spans="1:19" x14ac:dyDescent="0.25">
      <c r="A65" s="3">
        <v>557</v>
      </c>
      <c r="B65" s="3">
        <v>5104</v>
      </c>
      <c r="C65" s="3" t="s">
        <v>51</v>
      </c>
      <c r="D65" s="3">
        <v>2000</v>
      </c>
      <c r="E65" s="3" t="s">
        <v>21</v>
      </c>
      <c r="F65" s="3" t="s">
        <v>22</v>
      </c>
      <c r="G65" s="3">
        <v>2009</v>
      </c>
      <c r="H65" s="3" t="str">
        <f>"681-6173-437"</f>
        <v>681-6173-437</v>
      </c>
      <c r="I65" s="3"/>
      <c r="J65" s="3" t="str">
        <f>"681-6173-438"</f>
        <v>681-6173-438</v>
      </c>
      <c r="K65" s="3"/>
      <c r="L65" s="3"/>
      <c r="M65" s="3"/>
      <c r="N65" s="3"/>
      <c r="O65" s="3"/>
      <c r="P65" s="3"/>
      <c r="Q65" s="3"/>
      <c r="R65" s="3" t="s">
        <v>25</v>
      </c>
      <c r="S65" s="3"/>
    </row>
    <row r="66" spans="1:19" x14ac:dyDescent="0.25">
      <c r="A66" s="3">
        <v>556</v>
      </c>
      <c r="B66" s="3">
        <v>5103</v>
      </c>
      <c r="C66" s="3" t="s">
        <v>51</v>
      </c>
      <c r="D66" s="3">
        <v>2000</v>
      </c>
      <c r="E66" s="3" t="s">
        <v>21</v>
      </c>
      <c r="F66" s="3" t="s">
        <v>22</v>
      </c>
      <c r="G66" s="3">
        <v>2009</v>
      </c>
      <c r="H66" s="3" t="str">
        <f>"681-6173-435"</f>
        <v>681-6173-435</v>
      </c>
      <c r="I66" s="3"/>
      <c r="J66" s="3" t="str">
        <f>"681-6173-436"</f>
        <v>681-6173-436</v>
      </c>
      <c r="K66" s="3"/>
      <c r="L66" s="3"/>
      <c r="M66" s="3"/>
      <c r="N66" s="3"/>
      <c r="O66" s="3"/>
      <c r="P66" s="3"/>
      <c r="Q66" s="3"/>
      <c r="R66" s="3" t="s">
        <v>25</v>
      </c>
      <c r="S66" s="3"/>
    </row>
    <row r="67" spans="1:19" x14ac:dyDescent="0.25">
      <c r="A67" s="3">
        <v>555</v>
      </c>
      <c r="B67" s="3">
        <v>5102</v>
      </c>
      <c r="C67" s="3" t="s">
        <v>51</v>
      </c>
      <c r="D67" s="3">
        <v>2000</v>
      </c>
      <c r="E67" s="3" t="s">
        <v>21</v>
      </c>
      <c r="F67" s="3" t="s">
        <v>22</v>
      </c>
      <c r="G67" s="3">
        <v>2009</v>
      </c>
      <c r="H67" s="3" t="str">
        <f>"681-6173-351"</f>
        <v>681-6173-351</v>
      </c>
      <c r="I67" s="3"/>
      <c r="J67" s="3" t="str">
        <f>"681-6173-371"</f>
        <v>681-6173-371</v>
      </c>
      <c r="K67" s="3"/>
      <c r="L67" s="3"/>
      <c r="M67" s="3"/>
      <c r="N67" s="3"/>
      <c r="O67" s="3"/>
      <c r="P67" s="3"/>
      <c r="Q67" s="3"/>
      <c r="R67" s="3" t="s">
        <v>23</v>
      </c>
      <c r="S67" s="3"/>
    </row>
    <row r="68" spans="1:19" x14ac:dyDescent="0.25">
      <c r="A68" s="3">
        <v>554</v>
      </c>
      <c r="B68" s="3">
        <v>5101</v>
      </c>
      <c r="C68" s="3" t="s">
        <v>51</v>
      </c>
      <c r="D68" s="3">
        <v>2000</v>
      </c>
      <c r="E68" s="3" t="s">
        <v>21</v>
      </c>
      <c r="F68" s="3" t="s">
        <v>22</v>
      </c>
      <c r="G68" s="3">
        <v>2009</v>
      </c>
      <c r="H68" s="3" t="str">
        <f>"681-6173-350"</f>
        <v>681-6173-350</v>
      </c>
      <c r="I68" s="3"/>
      <c r="J68" s="3" t="str">
        <f>"681-6173-370"</f>
        <v>681-6173-370</v>
      </c>
      <c r="K68" s="3"/>
      <c r="L68" s="3"/>
      <c r="M68" s="3"/>
      <c r="N68" s="3"/>
      <c r="O68" s="3"/>
      <c r="P68" s="3"/>
      <c r="Q68" s="3"/>
      <c r="R68" s="3" t="s">
        <v>25</v>
      </c>
      <c r="S68" s="3"/>
    </row>
    <row r="69" spans="1:19" x14ac:dyDescent="0.25">
      <c r="A69" s="3">
        <v>553</v>
      </c>
      <c r="B69" s="3">
        <v>5100</v>
      </c>
      <c r="C69" s="3" t="s">
        <v>51</v>
      </c>
      <c r="D69" s="3">
        <v>2000</v>
      </c>
      <c r="E69" s="3" t="s">
        <v>21</v>
      </c>
      <c r="F69" s="3" t="s">
        <v>22</v>
      </c>
      <c r="G69" s="3">
        <v>2009</v>
      </c>
      <c r="H69" s="3" t="str">
        <f>"681-6173-349"</f>
        <v>681-6173-349</v>
      </c>
      <c r="I69" s="3"/>
      <c r="J69" s="3" t="str">
        <f>"681-6173-369"</f>
        <v>681-6173-369</v>
      </c>
      <c r="K69" s="3"/>
      <c r="L69" s="3"/>
      <c r="M69" s="3"/>
      <c r="N69" s="3"/>
      <c r="O69" s="3"/>
      <c r="P69" s="3"/>
      <c r="Q69" s="3"/>
      <c r="R69" s="3" t="s">
        <v>25</v>
      </c>
      <c r="S69" s="3"/>
    </row>
    <row r="70" spans="1:19" x14ac:dyDescent="0.25">
      <c r="A70" s="3">
        <v>552</v>
      </c>
      <c r="B70" s="3">
        <v>5098</v>
      </c>
      <c r="C70" s="3" t="s">
        <v>51</v>
      </c>
      <c r="D70" s="3">
        <v>2000</v>
      </c>
      <c r="E70" s="3" t="s">
        <v>21</v>
      </c>
      <c r="F70" s="3" t="s">
        <v>22</v>
      </c>
      <c r="G70" s="3">
        <v>2009</v>
      </c>
      <c r="H70" s="3" t="str">
        <f>"681-6173-342"</f>
        <v>681-6173-342</v>
      </c>
      <c r="I70" s="3"/>
      <c r="J70" s="3" t="str">
        <f>"681-6173-362"</f>
        <v>681-6173-362</v>
      </c>
      <c r="K70" s="3"/>
      <c r="L70" s="3"/>
      <c r="M70" s="3"/>
      <c r="N70" s="3"/>
      <c r="O70" s="3"/>
      <c r="P70" s="3"/>
      <c r="Q70" s="3"/>
      <c r="R70" s="3" t="s">
        <v>25</v>
      </c>
      <c r="S70" s="3"/>
    </row>
    <row r="71" spans="1:19" x14ac:dyDescent="0.25">
      <c r="A71" s="3">
        <v>551</v>
      </c>
      <c r="B71" s="3">
        <v>5097</v>
      </c>
      <c r="C71" s="3" t="s">
        <v>51</v>
      </c>
      <c r="D71" s="3">
        <v>2000</v>
      </c>
      <c r="E71" s="3" t="s">
        <v>21</v>
      </c>
      <c r="F71" s="3" t="s">
        <v>22</v>
      </c>
      <c r="G71" s="3">
        <v>2009</v>
      </c>
      <c r="H71" s="3" t="str">
        <f>"681-6173-312"</f>
        <v>681-6173-312</v>
      </c>
      <c r="I71" s="3"/>
      <c r="J71" s="3" t="str">
        <f>"681-6173-334"</f>
        <v>681-6173-334</v>
      </c>
      <c r="K71" s="3"/>
      <c r="L71" s="3"/>
      <c r="M71" s="3"/>
      <c r="N71" s="3"/>
      <c r="O71" s="3"/>
      <c r="P71" s="3"/>
      <c r="Q71" s="3"/>
      <c r="R71" s="3" t="s">
        <v>23</v>
      </c>
      <c r="S71" s="3"/>
    </row>
    <row r="72" spans="1:19" x14ac:dyDescent="0.25">
      <c r="A72" s="3">
        <v>550</v>
      </c>
      <c r="B72" s="3">
        <v>1458</v>
      </c>
      <c r="C72" s="3" t="s">
        <v>52</v>
      </c>
      <c r="D72" s="3">
        <v>2000</v>
      </c>
      <c r="E72" s="3" t="s">
        <v>21</v>
      </c>
      <c r="F72" s="3" t="s">
        <v>22</v>
      </c>
      <c r="G72" s="3">
        <v>1977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 t="s">
        <v>25</v>
      </c>
      <c r="S72" s="3"/>
    </row>
    <row r="73" spans="1:19" x14ac:dyDescent="0.25">
      <c r="A73" s="3">
        <v>549</v>
      </c>
      <c r="B73" s="3">
        <v>4806</v>
      </c>
      <c r="C73" s="3" t="s">
        <v>53</v>
      </c>
      <c r="D73" s="3">
        <v>2000</v>
      </c>
      <c r="E73" s="3" t="s">
        <v>21</v>
      </c>
      <c r="F73" s="3" t="s">
        <v>22</v>
      </c>
      <c r="G73" s="3">
        <v>1986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 t="s">
        <v>25</v>
      </c>
      <c r="S73" s="3"/>
    </row>
    <row r="74" spans="1:19" x14ac:dyDescent="0.25">
      <c r="A74" s="3">
        <v>548</v>
      </c>
      <c r="B74" s="3">
        <v>107</v>
      </c>
      <c r="C74" s="3" t="s">
        <v>54</v>
      </c>
      <c r="D74" s="3">
        <v>2000</v>
      </c>
      <c r="E74" s="3" t="s">
        <v>21</v>
      </c>
      <c r="F74" s="3" t="s">
        <v>22</v>
      </c>
      <c r="G74" s="3">
        <v>1963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 t="s">
        <v>23</v>
      </c>
      <c r="S74" s="3"/>
    </row>
    <row r="75" spans="1:19" x14ac:dyDescent="0.25">
      <c r="A75" s="3">
        <v>547</v>
      </c>
      <c r="B75" s="3">
        <v>105</v>
      </c>
      <c r="C75" s="3" t="s">
        <v>55</v>
      </c>
      <c r="D75" s="3">
        <v>2000</v>
      </c>
      <c r="E75" s="3" t="s">
        <v>21</v>
      </c>
      <c r="F75" s="3" t="s">
        <v>22</v>
      </c>
      <c r="G75" s="3">
        <v>1959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 t="s">
        <v>25</v>
      </c>
      <c r="S75" s="3"/>
    </row>
    <row r="76" spans="1:19" x14ac:dyDescent="0.25">
      <c r="A76" s="3">
        <v>546</v>
      </c>
      <c r="B76" s="3">
        <v>1043</v>
      </c>
      <c r="C76" s="3" t="s">
        <v>56</v>
      </c>
      <c r="D76" s="3">
        <v>2000</v>
      </c>
      <c r="E76" s="3" t="s">
        <v>21</v>
      </c>
      <c r="F76" s="3" t="s">
        <v>22</v>
      </c>
      <c r="G76" s="3">
        <v>1981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 t="s">
        <v>25</v>
      </c>
      <c r="S76" s="3"/>
    </row>
    <row r="77" spans="1:19" x14ac:dyDescent="0.25">
      <c r="A77" s="3">
        <v>545</v>
      </c>
      <c r="B77" s="3">
        <v>4417</v>
      </c>
      <c r="C77" s="3" t="s">
        <v>57</v>
      </c>
      <c r="D77" s="3">
        <v>2000</v>
      </c>
      <c r="E77" s="3" t="s">
        <v>21</v>
      </c>
      <c r="F77" s="3" t="s">
        <v>22</v>
      </c>
      <c r="G77" s="3">
        <v>1981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 t="s">
        <v>25</v>
      </c>
      <c r="S77" s="3"/>
    </row>
    <row r="78" spans="1:19" x14ac:dyDescent="0.25">
      <c r="A78" s="3">
        <v>544</v>
      </c>
      <c r="B78" s="3">
        <v>1462</v>
      </c>
      <c r="C78" s="3" t="s">
        <v>58</v>
      </c>
      <c r="D78" s="3">
        <v>2000</v>
      </c>
      <c r="E78" s="3" t="s">
        <v>21</v>
      </c>
      <c r="F78" s="3" t="s">
        <v>22</v>
      </c>
      <c r="G78" s="3">
        <v>1980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 t="s">
        <v>25</v>
      </c>
      <c r="S78" s="3"/>
    </row>
    <row r="79" spans="1:19" x14ac:dyDescent="0.25">
      <c r="A79" s="3">
        <v>543</v>
      </c>
      <c r="B79" s="3">
        <v>452</v>
      </c>
      <c r="C79" s="3" t="s">
        <v>59</v>
      </c>
      <c r="D79" s="3">
        <v>2000</v>
      </c>
      <c r="E79" s="3" t="s">
        <v>21</v>
      </c>
      <c r="F79" s="3" t="s">
        <v>22</v>
      </c>
      <c r="G79" s="3">
        <v>1981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 t="s">
        <v>25</v>
      </c>
      <c r="S79" s="3"/>
    </row>
    <row r="80" spans="1:19" x14ac:dyDescent="0.25">
      <c r="A80" s="3">
        <v>542</v>
      </c>
      <c r="B80" s="3">
        <v>4805</v>
      </c>
      <c r="C80" s="3" t="s">
        <v>60</v>
      </c>
      <c r="D80" s="3">
        <v>2000</v>
      </c>
      <c r="E80" s="3" t="s">
        <v>21</v>
      </c>
      <c r="F80" s="3" t="s">
        <v>22</v>
      </c>
      <c r="G80" s="3">
        <v>1981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 t="s">
        <v>23</v>
      </c>
      <c r="S80" s="3"/>
    </row>
    <row r="81" spans="1:19" x14ac:dyDescent="0.25">
      <c r="A81" s="3">
        <v>541</v>
      </c>
      <c r="B81" s="3">
        <v>1465</v>
      </c>
      <c r="C81" s="3" t="s">
        <v>60</v>
      </c>
      <c r="D81" s="3">
        <v>2000</v>
      </c>
      <c r="E81" s="3" t="s">
        <v>21</v>
      </c>
      <c r="F81" s="3" t="s">
        <v>22</v>
      </c>
      <c r="G81" s="3">
        <v>1981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 t="s">
        <v>25</v>
      </c>
      <c r="S81" s="3"/>
    </row>
    <row r="82" spans="1:19" x14ac:dyDescent="0.25">
      <c r="A82" s="3">
        <v>540</v>
      </c>
      <c r="B82" s="3">
        <v>501</v>
      </c>
      <c r="C82" s="3" t="s">
        <v>61</v>
      </c>
      <c r="D82" s="3">
        <v>2000</v>
      </c>
      <c r="E82" s="3" t="s">
        <v>21</v>
      </c>
      <c r="F82" s="3" t="s">
        <v>22</v>
      </c>
      <c r="G82" s="3">
        <v>1980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 t="s">
        <v>25</v>
      </c>
      <c r="S82" s="3"/>
    </row>
    <row r="83" spans="1:19" x14ac:dyDescent="0.25">
      <c r="A83" s="3">
        <v>539</v>
      </c>
      <c r="B83" s="3">
        <v>1444</v>
      </c>
      <c r="C83" s="3" t="s">
        <v>62</v>
      </c>
      <c r="D83" s="3">
        <v>2000</v>
      </c>
      <c r="E83" s="3" t="s">
        <v>21</v>
      </c>
      <c r="F83" s="3" t="s">
        <v>22</v>
      </c>
      <c r="G83" s="3">
        <v>1973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 t="s">
        <v>25</v>
      </c>
      <c r="S83" s="3"/>
    </row>
    <row r="84" spans="1:19" x14ac:dyDescent="0.25">
      <c r="A84" s="3">
        <v>538</v>
      </c>
      <c r="B84" s="3">
        <v>1457</v>
      </c>
      <c r="C84" s="3" t="s">
        <v>63</v>
      </c>
      <c r="D84" s="3">
        <v>2000</v>
      </c>
      <c r="E84" s="3" t="s">
        <v>21</v>
      </c>
      <c r="F84" s="3" t="s">
        <v>22</v>
      </c>
      <c r="G84" s="3">
        <v>1977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 t="s">
        <v>25</v>
      </c>
      <c r="S84" s="3"/>
    </row>
    <row r="85" spans="1:19" x14ac:dyDescent="0.25">
      <c r="A85" s="3">
        <v>537</v>
      </c>
      <c r="B85" s="3">
        <v>430</v>
      </c>
      <c r="C85" s="3" t="s">
        <v>64</v>
      </c>
      <c r="D85" s="3">
        <v>2000</v>
      </c>
      <c r="E85" s="3" t="s">
        <v>21</v>
      </c>
      <c r="F85" s="3" t="s">
        <v>22</v>
      </c>
      <c r="G85" s="3">
        <v>1938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 t="s">
        <v>25</v>
      </c>
      <c r="S85" s="3"/>
    </row>
    <row r="86" spans="1:19" x14ac:dyDescent="0.25">
      <c r="A86" s="3">
        <v>536</v>
      </c>
      <c r="B86" s="3">
        <v>33</v>
      </c>
      <c r="C86" s="3" t="s">
        <v>65</v>
      </c>
      <c r="D86" s="3">
        <v>2000</v>
      </c>
      <c r="E86" s="3" t="s">
        <v>21</v>
      </c>
      <c r="F86" s="3" t="s">
        <v>22</v>
      </c>
      <c r="G86" s="3">
        <v>1957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 t="s">
        <v>25</v>
      </c>
      <c r="S86" s="3"/>
    </row>
    <row r="87" spans="1:19" x14ac:dyDescent="0.25">
      <c r="A87" s="3">
        <v>535</v>
      </c>
      <c r="B87" s="3">
        <v>786</v>
      </c>
      <c r="C87" s="3" t="s">
        <v>66</v>
      </c>
      <c r="D87" s="3">
        <v>2250</v>
      </c>
      <c r="E87" s="3" t="s">
        <v>27</v>
      </c>
      <c r="F87" s="3" t="s">
        <v>22</v>
      </c>
      <c r="G87" s="3">
        <v>1879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 t="s">
        <v>25</v>
      </c>
      <c r="S87" s="3"/>
    </row>
    <row r="88" spans="1:19" x14ac:dyDescent="0.25">
      <c r="A88" s="3">
        <v>534</v>
      </c>
      <c r="B88" s="3">
        <v>1456</v>
      </c>
      <c r="C88" s="3" t="s">
        <v>67</v>
      </c>
      <c r="D88" s="3">
        <v>2000</v>
      </c>
      <c r="E88" s="3" t="s">
        <v>21</v>
      </c>
      <c r="F88" s="3" t="s">
        <v>22</v>
      </c>
      <c r="G88" s="3">
        <v>1974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 t="s">
        <v>25</v>
      </c>
      <c r="S88" s="3"/>
    </row>
    <row r="89" spans="1:19" x14ac:dyDescent="0.25">
      <c r="A89" s="3">
        <v>533</v>
      </c>
      <c r="B89" s="3">
        <v>5265</v>
      </c>
      <c r="C89" s="3" t="s">
        <v>68</v>
      </c>
      <c r="D89" s="3">
        <v>2000</v>
      </c>
      <c r="E89" s="3" t="s">
        <v>21</v>
      </c>
      <c r="F89" s="3" t="s">
        <v>22</v>
      </c>
      <c r="G89" s="3">
        <v>2009</v>
      </c>
      <c r="H89" s="3" t="str">
        <f>"678-2913-220"</f>
        <v>678-2913-220</v>
      </c>
      <c r="I89" s="3">
        <v>95</v>
      </c>
      <c r="J89" s="3"/>
      <c r="K89" s="3"/>
      <c r="L89" s="3"/>
      <c r="M89" s="3"/>
      <c r="N89" s="3"/>
      <c r="O89" s="3"/>
      <c r="P89" s="3"/>
      <c r="Q89" s="3"/>
      <c r="R89" s="3" t="s">
        <v>23</v>
      </c>
      <c r="S89" s="3"/>
    </row>
    <row r="90" spans="1:19" x14ac:dyDescent="0.25">
      <c r="A90" s="3">
        <v>532</v>
      </c>
      <c r="B90" s="3">
        <v>5264</v>
      </c>
      <c r="C90" s="3" t="s">
        <v>68</v>
      </c>
      <c r="D90" s="3">
        <v>2000</v>
      </c>
      <c r="E90" s="3" t="s">
        <v>21</v>
      </c>
      <c r="F90" s="3" t="s">
        <v>22</v>
      </c>
      <c r="G90" s="3">
        <v>2009</v>
      </c>
      <c r="H90" s="3" t="str">
        <f>"678-2913-221"</f>
        <v>678-2913-221</v>
      </c>
      <c r="I90" s="3" t="s">
        <v>69</v>
      </c>
      <c r="J90" s="3"/>
      <c r="K90" s="3"/>
      <c r="L90" s="3"/>
      <c r="M90" s="3"/>
      <c r="N90" s="3"/>
      <c r="O90" s="3"/>
      <c r="P90" s="3"/>
      <c r="Q90" s="3"/>
      <c r="R90" s="3" t="s">
        <v>23</v>
      </c>
      <c r="S90" s="3"/>
    </row>
    <row r="91" spans="1:19" x14ac:dyDescent="0.25">
      <c r="A91" s="3">
        <v>531</v>
      </c>
      <c r="B91" s="3">
        <v>5263</v>
      </c>
      <c r="C91" s="3" t="s">
        <v>68</v>
      </c>
      <c r="D91" s="3">
        <v>2000</v>
      </c>
      <c r="E91" s="3" t="s">
        <v>21</v>
      </c>
      <c r="F91" s="3" t="s">
        <v>22</v>
      </c>
      <c r="G91" s="3">
        <v>2009</v>
      </c>
      <c r="H91" s="3" t="str">
        <f>"678-2913-224"</f>
        <v>678-2913-224</v>
      </c>
      <c r="I91" s="3"/>
      <c r="J91" s="3"/>
      <c r="K91" s="3"/>
      <c r="L91" s="3"/>
      <c r="M91" s="3"/>
      <c r="N91" s="3"/>
      <c r="O91" s="3"/>
      <c r="P91" s="3"/>
      <c r="Q91" s="3"/>
      <c r="R91" s="3" t="s">
        <v>23</v>
      </c>
      <c r="S91" s="3"/>
    </row>
    <row r="92" spans="1:19" x14ac:dyDescent="0.25">
      <c r="A92" s="3">
        <v>530</v>
      </c>
      <c r="B92" s="3">
        <v>5262</v>
      </c>
      <c r="C92" s="3" t="s">
        <v>68</v>
      </c>
      <c r="D92" s="3">
        <v>2000</v>
      </c>
      <c r="E92" s="3" t="s">
        <v>21</v>
      </c>
      <c r="F92" s="3" t="s">
        <v>22</v>
      </c>
      <c r="G92" s="3">
        <v>2009</v>
      </c>
      <c r="H92" s="3" t="str">
        <f>"678-2913-209"</f>
        <v>678-2913-209</v>
      </c>
      <c r="I92" s="3" t="s">
        <v>70</v>
      </c>
      <c r="J92" s="3"/>
      <c r="K92" s="3"/>
      <c r="L92" s="3"/>
      <c r="M92" s="3"/>
      <c r="N92" s="3"/>
      <c r="O92" s="3"/>
      <c r="P92" s="3"/>
      <c r="Q92" s="3"/>
      <c r="R92" s="3" t="s">
        <v>23</v>
      </c>
      <c r="S92" s="3"/>
    </row>
    <row r="93" spans="1:19" x14ac:dyDescent="0.25">
      <c r="A93" s="3">
        <v>529</v>
      </c>
      <c r="B93" s="3">
        <v>5261</v>
      </c>
      <c r="C93" s="3" t="s">
        <v>68</v>
      </c>
      <c r="D93" s="3">
        <v>2000</v>
      </c>
      <c r="E93" s="3" t="s">
        <v>21</v>
      </c>
      <c r="F93" s="3" t="s">
        <v>22</v>
      </c>
      <c r="G93" s="3">
        <v>2009</v>
      </c>
      <c r="H93" s="3" t="str">
        <f>"678-2913-211"</f>
        <v>678-2913-211</v>
      </c>
      <c r="I93" s="3"/>
      <c r="J93" s="3"/>
      <c r="K93" s="3"/>
      <c r="L93" s="3"/>
      <c r="M93" s="3"/>
      <c r="N93" s="3"/>
      <c r="O93" s="3"/>
      <c r="P93" s="3"/>
      <c r="Q93" s="3"/>
      <c r="R93" s="3" t="s">
        <v>23</v>
      </c>
      <c r="S93" s="3"/>
    </row>
    <row r="94" spans="1:19" x14ac:dyDescent="0.25">
      <c r="A94" s="3">
        <v>528</v>
      </c>
      <c r="B94" s="3">
        <v>5260</v>
      </c>
      <c r="C94" s="3" t="s">
        <v>68</v>
      </c>
      <c r="D94" s="3">
        <v>2000</v>
      </c>
      <c r="E94" s="3" t="s">
        <v>21</v>
      </c>
      <c r="F94" s="3" t="s">
        <v>22</v>
      </c>
      <c r="G94" s="3">
        <v>2009</v>
      </c>
      <c r="H94" s="3" t="str">
        <f>"678-2913-215"</f>
        <v>678-2913-215</v>
      </c>
      <c r="I94" s="3"/>
      <c r="J94" s="3"/>
      <c r="K94" s="3"/>
      <c r="L94" s="3"/>
      <c r="M94" s="3"/>
      <c r="N94" s="3"/>
      <c r="O94" s="3"/>
      <c r="P94" s="3"/>
      <c r="Q94" s="3"/>
      <c r="R94" s="3" t="s">
        <v>23</v>
      </c>
      <c r="S94" s="3"/>
    </row>
    <row r="95" spans="1:19" x14ac:dyDescent="0.25">
      <c r="A95" s="3">
        <v>527</v>
      </c>
      <c r="B95" s="3">
        <v>5259</v>
      </c>
      <c r="C95" s="3" t="s">
        <v>68</v>
      </c>
      <c r="D95" s="3">
        <v>2000</v>
      </c>
      <c r="E95" s="3" t="s">
        <v>21</v>
      </c>
      <c r="F95" s="3" t="s">
        <v>22</v>
      </c>
      <c r="G95" s="3">
        <v>2009</v>
      </c>
      <c r="H95" s="3" t="str">
        <f>"678-2913-127"</f>
        <v>678-2913-127</v>
      </c>
      <c r="I95" s="3"/>
      <c r="J95" s="3"/>
      <c r="K95" s="3"/>
      <c r="L95" s="3"/>
      <c r="M95" s="3"/>
      <c r="N95" s="3"/>
      <c r="O95" s="3"/>
      <c r="P95" s="3"/>
      <c r="Q95" s="3"/>
      <c r="R95" s="3" t="s">
        <v>23</v>
      </c>
      <c r="S95" s="3"/>
    </row>
    <row r="96" spans="1:19" x14ac:dyDescent="0.25">
      <c r="A96" s="3">
        <v>526</v>
      </c>
      <c r="B96" s="3">
        <v>5258</v>
      </c>
      <c r="C96" s="3" t="s">
        <v>68</v>
      </c>
      <c r="D96" s="3">
        <v>2000</v>
      </c>
      <c r="E96" s="3" t="s">
        <v>21</v>
      </c>
      <c r="F96" s="3" t="s">
        <v>22</v>
      </c>
      <c r="G96" s="3">
        <v>2009</v>
      </c>
      <c r="H96" s="3" t="str">
        <f>"678-2913-126"</f>
        <v>678-2913-126</v>
      </c>
      <c r="I96" s="3">
        <v>1</v>
      </c>
      <c r="J96" s="3"/>
      <c r="K96" s="3"/>
      <c r="L96" s="3"/>
      <c r="M96" s="3"/>
      <c r="N96" s="3"/>
      <c r="O96" s="3"/>
      <c r="P96" s="3"/>
      <c r="Q96" s="3"/>
      <c r="R96" s="3" t="s">
        <v>23</v>
      </c>
      <c r="S96" s="3"/>
    </row>
    <row r="97" spans="1:19" x14ac:dyDescent="0.25">
      <c r="A97" s="3">
        <v>525</v>
      </c>
      <c r="B97" s="3">
        <v>5257</v>
      </c>
      <c r="C97" s="3" t="s">
        <v>68</v>
      </c>
      <c r="D97" s="3">
        <v>2000</v>
      </c>
      <c r="E97" s="3" t="s">
        <v>21</v>
      </c>
      <c r="F97" s="3" t="s">
        <v>22</v>
      </c>
      <c r="G97" s="3">
        <v>2009</v>
      </c>
      <c r="H97" s="3" t="str">
        <f>"678-2913-130"</f>
        <v>678-2913-130</v>
      </c>
      <c r="I97" s="3">
        <v>5</v>
      </c>
      <c r="J97" s="3"/>
      <c r="K97" s="3"/>
      <c r="L97" s="3"/>
      <c r="M97" s="3"/>
      <c r="N97" s="3"/>
      <c r="O97" s="3"/>
      <c r="P97" s="3"/>
      <c r="Q97" s="3"/>
      <c r="R97" s="3" t="s">
        <v>23</v>
      </c>
      <c r="S97" s="3"/>
    </row>
    <row r="98" spans="1:19" x14ac:dyDescent="0.25">
      <c r="A98" s="3">
        <v>524</v>
      </c>
      <c r="B98" s="3">
        <v>5256</v>
      </c>
      <c r="C98" s="3" t="s">
        <v>68</v>
      </c>
      <c r="D98" s="3">
        <v>2000</v>
      </c>
      <c r="E98" s="3" t="s">
        <v>21</v>
      </c>
      <c r="F98" s="3" t="s">
        <v>22</v>
      </c>
      <c r="G98" s="3">
        <v>2009</v>
      </c>
      <c r="H98" s="3" t="str">
        <f>"678-2913-135"</f>
        <v>678-2913-135</v>
      </c>
      <c r="I98" s="3"/>
      <c r="J98" s="3"/>
      <c r="K98" s="3"/>
      <c r="L98" s="3"/>
      <c r="M98" s="3"/>
      <c r="N98" s="3"/>
      <c r="O98" s="3"/>
      <c r="P98" s="3"/>
      <c r="Q98" s="3"/>
      <c r="R98" s="3" t="s">
        <v>23</v>
      </c>
      <c r="S98" s="3"/>
    </row>
    <row r="99" spans="1:19" x14ac:dyDescent="0.25">
      <c r="A99" s="3">
        <v>523</v>
      </c>
      <c r="B99" s="3">
        <v>5255</v>
      </c>
      <c r="C99" s="3" t="s">
        <v>68</v>
      </c>
      <c r="D99" s="3">
        <v>2000</v>
      </c>
      <c r="E99" s="3" t="s">
        <v>21</v>
      </c>
      <c r="F99" s="3" t="s">
        <v>22</v>
      </c>
      <c r="G99" s="3">
        <v>2009</v>
      </c>
      <c r="H99" s="3" t="str">
        <f>"678-2913-129"</f>
        <v>678-2913-129</v>
      </c>
      <c r="I99" s="3"/>
      <c r="J99" s="3"/>
      <c r="K99" s="3"/>
      <c r="L99" s="3"/>
      <c r="M99" s="3"/>
      <c r="N99" s="3"/>
      <c r="O99" s="3"/>
      <c r="P99" s="3"/>
      <c r="Q99" s="3"/>
      <c r="R99" s="3" t="s">
        <v>23</v>
      </c>
      <c r="S99" s="3"/>
    </row>
    <row r="100" spans="1:19" x14ac:dyDescent="0.25">
      <c r="A100" s="3">
        <v>522</v>
      </c>
      <c r="B100" s="3">
        <v>5270</v>
      </c>
      <c r="C100" s="3" t="s">
        <v>71</v>
      </c>
      <c r="D100" s="3">
        <v>2000</v>
      </c>
      <c r="E100" s="3" t="s">
        <v>21</v>
      </c>
      <c r="F100" s="3" t="s">
        <v>22</v>
      </c>
      <c r="G100" s="3">
        <v>2009</v>
      </c>
      <c r="H100" s="3" t="str">
        <f>"678-2913-272"</f>
        <v>678-2913-272</v>
      </c>
      <c r="I100" s="3">
        <v>147</v>
      </c>
      <c r="J100" s="3"/>
      <c r="K100" s="3"/>
      <c r="L100" s="3"/>
      <c r="M100" s="3"/>
      <c r="N100" s="3"/>
      <c r="O100" s="3"/>
      <c r="P100" s="3"/>
      <c r="Q100" s="3"/>
      <c r="R100" s="3" t="s">
        <v>23</v>
      </c>
      <c r="S100" s="3"/>
    </row>
    <row r="101" spans="1:19" x14ac:dyDescent="0.25">
      <c r="A101" s="3">
        <v>521</v>
      </c>
      <c r="B101" s="3">
        <v>5269</v>
      </c>
      <c r="C101" s="3" t="s">
        <v>71</v>
      </c>
      <c r="D101" s="3">
        <v>2000</v>
      </c>
      <c r="E101" s="3" t="s">
        <v>21</v>
      </c>
      <c r="F101" s="3" t="s">
        <v>22</v>
      </c>
      <c r="G101" s="3">
        <v>2009</v>
      </c>
      <c r="H101" s="3" t="str">
        <f>"678-2913-265"</f>
        <v>678-2913-265</v>
      </c>
      <c r="I101" s="3"/>
      <c r="J101" s="3"/>
      <c r="K101" s="3"/>
      <c r="L101" s="3"/>
      <c r="M101" s="3"/>
      <c r="N101" s="3"/>
      <c r="O101" s="3"/>
      <c r="P101" s="3"/>
      <c r="Q101" s="3"/>
      <c r="R101" s="3" t="s">
        <v>23</v>
      </c>
      <c r="S101" s="3"/>
    </row>
    <row r="102" spans="1:19" x14ac:dyDescent="0.25">
      <c r="A102" s="3">
        <v>520</v>
      </c>
      <c r="B102" s="3">
        <v>5268</v>
      </c>
      <c r="C102" s="3" t="s">
        <v>71</v>
      </c>
      <c r="D102" s="3">
        <v>2000</v>
      </c>
      <c r="E102" s="3" t="s">
        <v>21</v>
      </c>
      <c r="F102" s="3" t="s">
        <v>22</v>
      </c>
      <c r="G102" s="3">
        <v>2009</v>
      </c>
      <c r="H102" s="3" t="str">
        <f>"678-2913-154"</f>
        <v>678-2913-154</v>
      </c>
      <c r="I102" s="3"/>
      <c r="J102" s="3"/>
      <c r="K102" s="3"/>
      <c r="L102" s="3"/>
      <c r="M102" s="3"/>
      <c r="N102" s="3"/>
      <c r="O102" s="3"/>
      <c r="P102" s="3"/>
      <c r="Q102" s="3"/>
      <c r="R102" s="3" t="s">
        <v>23</v>
      </c>
      <c r="S102" s="3"/>
    </row>
    <row r="103" spans="1:19" x14ac:dyDescent="0.25">
      <c r="A103" s="3">
        <v>519</v>
      </c>
      <c r="B103" s="3">
        <v>5267</v>
      </c>
      <c r="C103" s="3" t="s">
        <v>71</v>
      </c>
      <c r="D103" s="3">
        <v>2000</v>
      </c>
      <c r="E103" s="3" t="s">
        <v>21</v>
      </c>
      <c r="F103" s="3" t="s">
        <v>22</v>
      </c>
      <c r="G103" s="3">
        <v>2009</v>
      </c>
      <c r="H103" s="3" t="str">
        <f>"678-2913-246"</f>
        <v>678-2913-246</v>
      </c>
      <c r="I103" s="3"/>
      <c r="J103" s="3"/>
      <c r="K103" s="3"/>
      <c r="L103" s="3"/>
      <c r="M103" s="3"/>
      <c r="N103" s="3"/>
      <c r="O103" s="3"/>
      <c r="P103" s="3"/>
      <c r="Q103" s="3"/>
      <c r="R103" s="3" t="s">
        <v>23</v>
      </c>
      <c r="S103" s="3"/>
    </row>
    <row r="104" spans="1:19" x14ac:dyDescent="0.25">
      <c r="A104" s="3">
        <v>518</v>
      </c>
      <c r="B104" s="3">
        <v>5266</v>
      </c>
      <c r="C104" s="3" t="s">
        <v>71</v>
      </c>
      <c r="D104" s="3">
        <v>2000</v>
      </c>
      <c r="E104" s="3" t="s">
        <v>21</v>
      </c>
      <c r="F104" s="3" t="s">
        <v>22</v>
      </c>
      <c r="G104" s="3">
        <v>2009</v>
      </c>
      <c r="H104" s="3" t="str">
        <f>"678-2913-184"</f>
        <v>678-2913-184</v>
      </c>
      <c r="I104" s="3" t="s">
        <v>72</v>
      </c>
      <c r="J104" s="3"/>
      <c r="K104" s="3"/>
      <c r="L104" s="3"/>
      <c r="M104" s="3"/>
      <c r="N104" s="3"/>
      <c r="O104" s="3"/>
      <c r="P104" s="3"/>
      <c r="Q104" s="3"/>
      <c r="R104" s="3" t="s">
        <v>23</v>
      </c>
      <c r="S104" s="3"/>
    </row>
    <row r="105" spans="1:19" x14ac:dyDescent="0.25">
      <c r="A105" s="3">
        <v>517</v>
      </c>
      <c r="B105" s="3">
        <v>5289</v>
      </c>
      <c r="C105" s="3" t="s">
        <v>73</v>
      </c>
      <c r="D105" s="3">
        <v>2000</v>
      </c>
      <c r="E105" s="3" t="s">
        <v>21</v>
      </c>
      <c r="F105" s="3" t="s">
        <v>22</v>
      </c>
      <c r="G105" s="3">
        <v>2009</v>
      </c>
      <c r="H105" s="3" t="str">
        <f>"678-2913-195"</f>
        <v>678-2913-195</v>
      </c>
      <c r="I105" s="3"/>
      <c r="J105" s="3"/>
      <c r="K105" s="3"/>
      <c r="L105" s="3"/>
      <c r="M105" s="3"/>
      <c r="N105" s="3"/>
      <c r="O105" s="3"/>
      <c r="P105" s="3"/>
      <c r="Q105" s="3"/>
      <c r="R105" s="3" t="s">
        <v>23</v>
      </c>
      <c r="S105" s="3"/>
    </row>
    <row r="106" spans="1:19" x14ac:dyDescent="0.25">
      <c r="A106" s="3">
        <v>516</v>
      </c>
      <c r="B106" s="3">
        <v>5288</v>
      </c>
      <c r="C106" s="3" t="s">
        <v>73</v>
      </c>
      <c r="D106" s="3">
        <v>2000</v>
      </c>
      <c r="E106" s="3" t="s">
        <v>21</v>
      </c>
      <c r="F106" s="3" t="s">
        <v>22</v>
      </c>
      <c r="G106" s="3">
        <v>2009</v>
      </c>
      <c r="H106" s="3" t="str">
        <f>"678-2913-168"</f>
        <v>678-2913-168</v>
      </c>
      <c r="I106" s="3">
        <v>43</v>
      </c>
      <c r="J106" s="3"/>
      <c r="K106" s="3"/>
      <c r="L106" s="3"/>
      <c r="M106" s="3"/>
      <c r="N106" s="3"/>
      <c r="O106" s="3"/>
      <c r="P106" s="3"/>
      <c r="Q106" s="3"/>
      <c r="R106" s="3" t="s">
        <v>23</v>
      </c>
      <c r="S106" s="3"/>
    </row>
    <row r="107" spans="1:19" x14ac:dyDescent="0.25">
      <c r="A107" s="3">
        <v>515</v>
      </c>
      <c r="B107" s="3">
        <v>5287</v>
      </c>
      <c r="C107" s="3" t="s">
        <v>73</v>
      </c>
      <c r="D107" s="3">
        <v>2000</v>
      </c>
      <c r="E107" s="3" t="s">
        <v>21</v>
      </c>
      <c r="F107" s="3" t="s">
        <v>22</v>
      </c>
      <c r="G107" s="3">
        <v>2009</v>
      </c>
      <c r="H107" s="3" t="str">
        <f>"678-2913-270"</f>
        <v>678-2913-270</v>
      </c>
      <c r="I107" s="3"/>
      <c r="J107" s="3"/>
      <c r="K107" s="3"/>
      <c r="L107" s="3"/>
      <c r="M107" s="3"/>
      <c r="N107" s="3"/>
      <c r="O107" s="3"/>
      <c r="P107" s="3"/>
      <c r="Q107" s="3"/>
      <c r="R107" s="3" t="s">
        <v>23</v>
      </c>
      <c r="S107" s="3"/>
    </row>
    <row r="108" spans="1:19" x14ac:dyDescent="0.25">
      <c r="A108" s="3">
        <v>514</v>
      </c>
      <c r="B108" s="3">
        <v>5286</v>
      </c>
      <c r="C108" s="3" t="s">
        <v>73</v>
      </c>
      <c r="D108" s="3">
        <v>2000</v>
      </c>
      <c r="E108" s="3" t="s">
        <v>21</v>
      </c>
      <c r="F108" s="3" t="s">
        <v>22</v>
      </c>
      <c r="G108" s="3">
        <v>2009</v>
      </c>
      <c r="H108" s="3" t="str">
        <f>"678-2913-279"</f>
        <v>678-2913-279</v>
      </c>
      <c r="I108" s="3">
        <v>154</v>
      </c>
      <c r="J108" s="3"/>
      <c r="K108" s="3"/>
      <c r="L108" s="3"/>
      <c r="M108" s="3"/>
      <c r="N108" s="3"/>
      <c r="O108" s="3"/>
      <c r="P108" s="3"/>
      <c r="Q108" s="3"/>
      <c r="R108" s="3" t="s">
        <v>23</v>
      </c>
      <c r="S108" s="3"/>
    </row>
    <row r="109" spans="1:19" x14ac:dyDescent="0.25">
      <c r="A109" s="3">
        <v>513</v>
      </c>
      <c r="B109" s="3">
        <v>5285</v>
      </c>
      <c r="C109" s="3" t="s">
        <v>73</v>
      </c>
      <c r="D109" s="3">
        <v>2000</v>
      </c>
      <c r="E109" s="3" t="s">
        <v>21</v>
      </c>
      <c r="F109" s="3" t="s">
        <v>22</v>
      </c>
      <c r="G109" s="3">
        <v>2009</v>
      </c>
      <c r="H109" s="3" t="str">
        <f>"178-2913-254"</f>
        <v>178-2913-254</v>
      </c>
      <c r="I109" s="3">
        <v>129</v>
      </c>
      <c r="J109" s="3"/>
      <c r="K109" s="3"/>
      <c r="L109" s="3"/>
      <c r="M109" s="3"/>
      <c r="N109" s="3"/>
      <c r="O109" s="3"/>
      <c r="P109" s="3"/>
      <c r="Q109" s="3"/>
      <c r="R109" s="3" t="s">
        <v>23</v>
      </c>
      <c r="S109" s="3"/>
    </row>
    <row r="110" spans="1:19" x14ac:dyDescent="0.25">
      <c r="A110" s="3">
        <v>512</v>
      </c>
      <c r="B110" s="3">
        <v>5284</v>
      </c>
      <c r="C110" s="3" t="s">
        <v>73</v>
      </c>
      <c r="D110" s="3">
        <v>2000</v>
      </c>
      <c r="E110" s="3" t="s">
        <v>21</v>
      </c>
      <c r="F110" s="3" t="s">
        <v>22</v>
      </c>
      <c r="G110" s="3">
        <v>2009</v>
      </c>
      <c r="H110" s="3" t="str">
        <f>"678-2913-255"</f>
        <v>678-2913-255</v>
      </c>
      <c r="I110" s="3">
        <v>130</v>
      </c>
      <c r="J110" s="3"/>
      <c r="K110" s="3"/>
      <c r="L110" s="3"/>
      <c r="M110" s="3"/>
      <c r="N110" s="3"/>
      <c r="O110" s="3"/>
      <c r="P110" s="3"/>
      <c r="Q110" s="3"/>
      <c r="R110" s="3" t="s">
        <v>23</v>
      </c>
      <c r="S110" s="3"/>
    </row>
    <row r="111" spans="1:19" x14ac:dyDescent="0.25">
      <c r="A111" s="3">
        <v>511</v>
      </c>
      <c r="B111" s="3">
        <v>5283</v>
      </c>
      <c r="C111" s="3" t="s">
        <v>73</v>
      </c>
      <c r="D111" s="3">
        <v>2000</v>
      </c>
      <c r="E111" s="3" t="s">
        <v>21</v>
      </c>
      <c r="F111" s="3" t="s">
        <v>22</v>
      </c>
      <c r="G111" s="3">
        <v>2009</v>
      </c>
      <c r="H111" s="3" t="str">
        <f>"678-2913-166"</f>
        <v>678-2913-166</v>
      </c>
      <c r="I111" s="3"/>
      <c r="J111" s="3"/>
      <c r="K111" s="3"/>
      <c r="L111" s="3"/>
      <c r="M111" s="3"/>
      <c r="N111" s="3"/>
      <c r="O111" s="3"/>
      <c r="P111" s="3"/>
      <c r="Q111" s="3"/>
      <c r="R111" s="3" t="s">
        <v>23</v>
      </c>
      <c r="S111" s="3"/>
    </row>
    <row r="112" spans="1:19" x14ac:dyDescent="0.25">
      <c r="A112" s="3">
        <v>510</v>
      </c>
      <c r="B112" s="3">
        <v>5282</v>
      </c>
      <c r="C112" s="3" t="s">
        <v>73</v>
      </c>
      <c r="D112" s="3">
        <v>2000</v>
      </c>
      <c r="E112" s="3" t="s">
        <v>21</v>
      </c>
      <c r="F112" s="3" t="s">
        <v>22</v>
      </c>
      <c r="G112" s="3">
        <v>2009</v>
      </c>
      <c r="H112" s="3" t="str">
        <f>"678-2913-277"</f>
        <v>678-2913-277</v>
      </c>
      <c r="I112" s="3">
        <v>152</v>
      </c>
      <c r="J112" s="3"/>
      <c r="K112" s="3"/>
      <c r="L112" s="3"/>
      <c r="M112" s="3"/>
      <c r="N112" s="3"/>
      <c r="O112" s="3"/>
      <c r="P112" s="3"/>
      <c r="Q112" s="3"/>
      <c r="R112" s="3" t="s">
        <v>23</v>
      </c>
      <c r="S112" s="3"/>
    </row>
    <row r="113" spans="1:19" x14ac:dyDescent="0.25">
      <c r="A113" s="3">
        <v>509</v>
      </c>
      <c r="B113" s="3">
        <v>5281</v>
      </c>
      <c r="C113" s="3" t="s">
        <v>73</v>
      </c>
      <c r="D113" s="3">
        <v>2000</v>
      </c>
      <c r="E113" s="3" t="s">
        <v>21</v>
      </c>
      <c r="F113" s="3" t="s">
        <v>22</v>
      </c>
      <c r="G113" s="3">
        <v>2009</v>
      </c>
      <c r="H113" s="3" t="str">
        <f>"678-2913-253"</f>
        <v>678-2913-253</v>
      </c>
      <c r="I113" s="3">
        <v>128</v>
      </c>
      <c r="J113" s="3"/>
      <c r="K113" s="3"/>
      <c r="L113" s="3"/>
      <c r="M113" s="3"/>
      <c r="N113" s="3"/>
      <c r="O113" s="3"/>
      <c r="P113" s="3"/>
      <c r="Q113" s="3"/>
      <c r="R113" s="3" t="s">
        <v>23</v>
      </c>
      <c r="S113" s="3"/>
    </row>
    <row r="114" spans="1:19" x14ac:dyDescent="0.25">
      <c r="A114" s="3">
        <v>508</v>
      </c>
      <c r="B114" s="3">
        <v>5280</v>
      </c>
      <c r="C114" s="3" t="s">
        <v>73</v>
      </c>
      <c r="D114" s="3">
        <v>2000</v>
      </c>
      <c r="E114" s="3" t="s">
        <v>21</v>
      </c>
      <c r="F114" s="3" t="s">
        <v>22</v>
      </c>
      <c r="G114" s="3">
        <v>2009</v>
      </c>
      <c r="H114" s="3" t="str">
        <f>"678-2913-169"</f>
        <v>678-2913-169</v>
      </c>
      <c r="I114" s="3"/>
      <c r="J114" s="3"/>
      <c r="K114" s="3"/>
      <c r="L114" s="3"/>
      <c r="M114" s="3"/>
      <c r="N114" s="3" t="str">
        <f>"678-2913-169"</f>
        <v>678-2913-169</v>
      </c>
      <c r="O114" s="3" t="s">
        <v>74</v>
      </c>
      <c r="P114" s="3"/>
      <c r="Q114" s="3"/>
      <c r="R114" s="3" t="s">
        <v>23</v>
      </c>
      <c r="S114" s="3"/>
    </row>
    <row r="115" spans="1:19" x14ac:dyDescent="0.25">
      <c r="A115" s="3">
        <v>507</v>
      </c>
      <c r="B115" s="3">
        <v>5279</v>
      </c>
      <c r="C115" s="3" t="s">
        <v>73</v>
      </c>
      <c r="D115" s="3">
        <v>2000</v>
      </c>
      <c r="E115" s="3" t="s">
        <v>21</v>
      </c>
      <c r="F115" s="3" t="s">
        <v>22</v>
      </c>
      <c r="G115" s="3">
        <v>2009</v>
      </c>
      <c r="H115" s="3" t="str">
        <f>"678-2913-257"</f>
        <v>678-2913-257</v>
      </c>
      <c r="I115" s="3" t="s">
        <v>75</v>
      </c>
      <c r="J115" s="3"/>
      <c r="K115" s="3"/>
      <c r="L115" s="3"/>
      <c r="M115" s="3"/>
      <c r="N115" s="3"/>
      <c r="O115" s="3"/>
      <c r="P115" s="3"/>
      <c r="Q115" s="3"/>
      <c r="R115" s="3" t="s">
        <v>23</v>
      </c>
      <c r="S115" s="3"/>
    </row>
    <row r="116" spans="1:19" x14ac:dyDescent="0.25">
      <c r="A116" s="3">
        <v>506</v>
      </c>
      <c r="B116" s="3">
        <v>5278</v>
      </c>
      <c r="C116" s="3" t="s">
        <v>73</v>
      </c>
      <c r="D116" s="3">
        <v>2000</v>
      </c>
      <c r="E116" s="3" t="s">
        <v>21</v>
      </c>
      <c r="F116" s="3" t="s">
        <v>22</v>
      </c>
      <c r="G116" s="3">
        <v>2009</v>
      </c>
      <c r="H116" s="3" t="str">
        <f>"678-2913-258"</f>
        <v>678-2913-258</v>
      </c>
      <c r="I116" s="3"/>
      <c r="J116" s="3"/>
      <c r="K116" s="3"/>
      <c r="L116" s="3"/>
      <c r="M116" s="3"/>
      <c r="N116" s="3"/>
      <c r="O116" s="3"/>
      <c r="P116" s="3"/>
      <c r="Q116" s="3"/>
      <c r="R116" s="3" t="s">
        <v>23</v>
      </c>
      <c r="S116" s="3"/>
    </row>
    <row r="117" spans="1:19" x14ac:dyDescent="0.25">
      <c r="A117" s="3">
        <v>505</v>
      </c>
      <c r="B117" s="3">
        <v>5277</v>
      </c>
      <c r="C117" s="3" t="s">
        <v>73</v>
      </c>
      <c r="D117" s="3">
        <v>2000</v>
      </c>
      <c r="E117" s="3" t="s">
        <v>21</v>
      </c>
      <c r="F117" s="3" t="s">
        <v>22</v>
      </c>
      <c r="G117" s="3">
        <v>2009</v>
      </c>
      <c r="H117" s="3" t="str">
        <f>"678-2913-259"</f>
        <v>678-2913-259</v>
      </c>
      <c r="I117" s="3">
        <v>134</v>
      </c>
      <c r="J117" s="3"/>
      <c r="K117" s="3"/>
      <c r="L117" s="3"/>
      <c r="M117" s="3"/>
      <c r="N117" s="3"/>
      <c r="O117" s="3"/>
      <c r="P117" s="3"/>
      <c r="Q117" s="3"/>
      <c r="R117" s="3" t="s">
        <v>23</v>
      </c>
      <c r="S117" s="3"/>
    </row>
    <row r="118" spans="1:19" x14ac:dyDescent="0.25">
      <c r="A118" s="3">
        <v>504</v>
      </c>
      <c r="B118" s="3">
        <v>5276</v>
      </c>
      <c r="C118" s="3" t="s">
        <v>73</v>
      </c>
      <c r="D118" s="3">
        <v>2000</v>
      </c>
      <c r="E118" s="3" t="s">
        <v>21</v>
      </c>
      <c r="F118" s="3" t="s">
        <v>22</v>
      </c>
      <c r="G118" s="3">
        <v>2009</v>
      </c>
      <c r="H118" s="3" t="str">
        <f>"678-2913-205"</f>
        <v>678-2913-205</v>
      </c>
      <c r="I118" s="3"/>
      <c r="J118" s="3"/>
      <c r="K118" s="3"/>
      <c r="L118" s="3"/>
      <c r="M118" s="3"/>
      <c r="N118" s="3"/>
      <c r="O118" s="3"/>
      <c r="P118" s="3"/>
      <c r="Q118" s="3"/>
      <c r="R118" s="3" t="s">
        <v>23</v>
      </c>
      <c r="S118" s="3"/>
    </row>
    <row r="119" spans="1:19" x14ac:dyDescent="0.25">
      <c r="A119" s="3">
        <v>503</v>
      </c>
      <c r="B119" s="3">
        <v>5275</v>
      </c>
      <c r="C119" s="3" t="s">
        <v>73</v>
      </c>
      <c r="D119" s="3">
        <v>2000</v>
      </c>
      <c r="E119" s="3" t="s">
        <v>21</v>
      </c>
      <c r="F119" s="3" t="s">
        <v>22</v>
      </c>
      <c r="G119" s="3">
        <v>2009</v>
      </c>
      <c r="H119" s="3" t="str">
        <f>"678-2913-194"</f>
        <v>678-2913-194</v>
      </c>
      <c r="I119" s="3"/>
      <c r="J119" s="3"/>
      <c r="K119" s="3"/>
      <c r="L119" s="3"/>
      <c r="M119" s="3"/>
      <c r="N119" s="3"/>
      <c r="O119" s="3"/>
      <c r="P119" s="3"/>
      <c r="Q119" s="3"/>
      <c r="R119" s="3" t="s">
        <v>23</v>
      </c>
      <c r="S119" s="3"/>
    </row>
    <row r="120" spans="1:19" x14ac:dyDescent="0.25">
      <c r="A120" s="3">
        <v>502</v>
      </c>
      <c r="B120" s="3">
        <v>5274</v>
      </c>
      <c r="C120" s="3" t="s">
        <v>73</v>
      </c>
      <c r="D120" s="3">
        <v>2000</v>
      </c>
      <c r="E120" s="3" t="s">
        <v>21</v>
      </c>
      <c r="F120" s="3" t="s">
        <v>22</v>
      </c>
      <c r="G120" s="3">
        <v>2009</v>
      </c>
      <c r="H120" s="3" t="str">
        <f>"678-2913-248"</f>
        <v>678-2913-248</v>
      </c>
      <c r="I120" s="3">
        <v>123</v>
      </c>
      <c r="J120" s="3"/>
      <c r="K120" s="3"/>
      <c r="L120" s="3"/>
      <c r="M120" s="3"/>
      <c r="N120" s="3"/>
      <c r="O120" s="3"/>
      <c r="P120" s="3"/>
      <c r="Q120" s="3"/>
      <c r="R120" s="3" t="s">
        <v>23</v>
      </c>
      <c r="S120" s="3"/>
    </row>
    <row r="121" spans="1:19" x14ac:dyDescent="0.25">
      <c r="A121" s="3">
        <v>501</v>
      </c>
      <c r="B121" s="3">
        <v>5273</v>
      </c>
      <c r="C121" s="3" t="s">
        <v>73</v>
      </c>
      <c r="D121" s="3">
        <v>2000</v>
      </c>
      <c r="E121" s="3" t="s">
        <v>21</v>
      </c>
      <c r="F121" s="3" t="s">
        <v>22</v>
      </c>
      <c r="G121" s="3">
        <v>2009</v>
      </c>
      <c r="H121" s="3" t="str">
        <f>"678-2913-247"</f>
        <v>678-2913-247</v>
      </c>
      <c r="I121" s="3">
        <v>122</v>
      </c>
      <c r="J121" s="3"/>
      <c r="K121" s="3"/>
      <c r="L121" s="3"/>
      <c r="M121" s="3"/>
      <c r="N121" s="3"/>
      <c r="O121" s="3"/>
      <c r="P121" s="3"/>
      <c r="Q121" s="3"/>
      <c r="R121" s="3" t="s">
        <v>23</v>
      </c>
      <c r="S121" s="3"/>
    </row>
    <row r="122" spans="1:19" x14ac:dyDescent="0.25">
      <c r="A122" s="3">
        <v>500</v>
      </c>
      <c r="B122" s="3">
        <v>5272</v>
      </c>
      <c r="C122" s="3" t="s">
        <v>73</v>
      </c>
      <c r="D122" s="3">
        <v>2000</v>
      </c>
      <c r="E122" s="3" t="s">
        <v>21</v>
      </c>
      <c r="F122" s="3" t="s">
        <v>22</v>
      </c>
      <c r="G122" s="3">
        <v>2009</v>
      </c>
      <c r="H122" s="3" t="str">
        <f>"678-2913-250"</f>
        <v>678-2913-250</v>
      </c>
      <c r="I122" s="3">
        <v>125</v>
      </c>
      <c r="J122" s="3"/>
      <c r="K122" s="3"/>
      <c r="L122" s="3"/>
      <c r="M122" s="3"/>
      <c r="N122" s="3"/>
      <c r="O122" s="3"/>
      <c r="P122" s="3"/>
      <c r="Q122" s="3"/>
      <c r="R122" s="3" t="s">
        <v>23</v>
      </c>
      <c r="S122" s="3"/>
    </row>
    <row r="123" spans="1:19" x14ac:dyDescent="0.25">
      <c r="A123" s="3">
        <v>499</v>
      </c>
      <c r="B123" s="3">
        <v>5271</v>
      </c>
      <c r="C123" s="3" t="s">
        <v>73</v>
      </c>
      <c r="D123" s="3">
        <v>2000</v>
      </c>
      <c r="E123" s="3" t="s">
        <v>21</v>
      </c>
      <c r="F123" s="3" t="s">
        <v>22</v>
      </c>
      <c r="G123" s="3">
        <v>2009</v>
      </c>
      <c r="H123" s="3" t="str">
        <f>"678-2913-252"</f>
        <v>678-2913-252</v>
      </c>
      <c r="I123" s="3" t="s">
        <v>76</v>
      </c>
      <c r="J123" s="3"/>
      <c r="K123" s="3"/>
      <c r="L123" s="3"/>
      <c r="M123" s="3"/>
      <c r="N123" s="3"/>
      <c r="O123" s="3"/>
      <c r="P123" s="3"/>
      <c r="Q123" s="3"/>
      <c r="R123" s="3" t="s">
        <v>23</v>
      </c>
      <c r="S123" s="3"/>
    </row>
    <row r="124" spans="1:19" x14ac:dyDescent="0.25">
      <c r="A124" s="3">
        <v>498</v>
      </c>
      <c r="B124" s="3">
        <v>5836</v>
      </c>
      <c r="C124" s="3" t="s">
        <v>77</v>
      </c>
      <c r="D124" s="3">
        <v>2000</v>
      </c>
      <c r="E124" s="3" t="s">
        <v>21</v>
      </c>
      <c r="F124" s="3" t="s">
        <v>22</v>
      </c>
      <c r="G124" s="3">
        <v>2014</v>
      </c>
      <c r="H124" s="3" t="str">
        <f>"678-2971-131"</f>
        <v>678-2971-131</v>
      </c>
      <c r="I124" s="3">
        <v>118</v>
      </c>
      <c r="J124" s="3"/>
      <c r="K124" s="3"/>
      <c r="L124" s="3"/>
      <c r="M124" s="3"/>
      <c r="N124" s="3"/>
      <c r="O124" s="3"/>
      <c r="P124" s="3"/>
      <c r="Q124" s="3"/>
      <c r="R124" s="3" t="s">
        <v>23</v>
      </c>
      <c r="S124" s="3"/>
    </row>
    <row r="125" spans="1:19" x14ac:dyDescent="0.25">
      <c r="A125" s="3">
        <v>497</v>
      </c>
      <c r="B125" s="3">
        <v>5835</v>
      </c>
      <c r="C125" s="3" t="s">
        <v>77</v>
      </c>
      <c r="D125" s="3">
        <v>2000</v>
      </c>
      <c r="E125" s="3" t="s">
        <v>21</v>
      </c>
      <c r="F125" s="3" t="s">
        <v>22</v>
      </c>
      <c r="G125" s="3">
        <v>2014</v>
      </c>
      <c r="H125" s="3" t="str">
        <f>"678-2914-132"</f>
        <v>678-2914-132</v>
      </c>
      <c r="I125" s="3"/>
      <c r="J125" s="3"/>
      <c r="K125" s="3"/>
      <c r="L125" s="3"/>
      <c r="M125" s="3"/>
      <c r="N125" s="3"/>
      <c r="O125" s="3"/>
      <c r="P125" s="3"/>
      <c r="Q125" s="3"/>
      <c r="R125" s="3" t="s">
        <v>23</v>
      </c>
      <c r="S125" s="3"/>
    </row>
    <row r="126" spans="1:19" x14ac:dyDescent="0.25">
      <c r="A126" s="3">
        <v>496</v>
      </c>
      <c r="B126" s="3">
        <v>5834</v>
      </c>
      <c r="C126" s="3" t="s">
        <v>77</v>
      </c>
      <c r="D126" s="3">
        <v>2000</v>
      </c>
      <c r="E126" s="3" t="s">
        <v>21</v>
      </c>
      <c r="F126" s="3" t="s">
        <v>22</v>
      </c>
      <c r="G126" s="3">
        <v>2014</v>
      </c>
      <c r="H126" s="3" t="str">
        <f>"678-2914-133"</f>
        <v>678-2914-133</v>
      </c>
      <c r="I126" s="3">
        <v>120</v>
      </c>
      <c r="J126" s="3"/>
      <c r="K126" s="3"/>
      <c r="L126" s="3"/>
      <c r="M126" s="3"/>
      <c r="N126" s="3"/>
      <c r="O126" s="3"/>
      <c r="P126" s="3"/>
      <c r="Q126" s="3"/>
      <c r="R126" s="3" t="s">
        <v>23</v>
      </c>
      <c r="S126" s="3"/>
    </row>
    <row r="127" spans="1:19" x14ac:dyDescent="0.25">
      <c r="A127" s="3">
        <v>495</v>
      </c>
      <c r="B127" s="3">
        <v>5833</v>
      </c>
      <c r="C127" s="3" t="s">
        <v>77</v>
      </c>
      <c r="D127" s="3">
        <v>2000</v>
      </c>
      <c r="E127" s="3" t="s">
        <v>21</v>
      </c>
      <c r="F127" s="3" t="s">
        <v>22</v>
      </c>
      <c r="G127" s="3">
        <v>2014</v>
      </c>
      <c r="H127" s="3" t="str">
        <f>"678-2914-134"</f>
        <v>678-2914-134</v>
      </c>
      <c r="I127" s="3">
        <v>121</v>
      </c>
      <c r="J127" s="3"/>
      <c r="K127" s="3"/>
      <c r="L127" s="3"/>
      <c r="M127" s="3"/>
      <c r="N127" s="3"/>
      <c r="O127" s="3"/>
      <c r="P127" s="3"/>
      <c r="Q127" s="3"/>
      <c r="R127" s="3" t="s">
        <v>23</v>
      </c>
      <c r="S127" s="3"/>
    </row>
    <row r="128" spans="1:19" x14ac:dyDescent="0.25">
      <c r="A128" s="3">
        <v>494</v>
      </c>
      <c r="B128" s="3">
        <v>5832</v>
      </c>
      <c r="C128" s="3" t="s">
        <v>77</v>
      </c>
      <c r="D128" s="3">
        <v>2000</v>
      </c>
      <c r="E128" s="3" t="s">
        <v>21</v>
      </c>
      <c r="F128" s="3" t="s">
        <v>22</v>
      </c>
      <c r="G128" s="3">
        <v>2014</v>
      </c>
      <c r="H128" s="3" t="str">
        <f>"678-2914-135"</f>
        <v>678-2914-135</v>
      </c>
      <c r="I128" s="3" t="s">
        <v>78</v>
      </c>
      <c r="J128" s="3"/>
      <c r="K128" s="3"/>
      <c r="L128" s="3"/>
      <c r="M128" s="3"/>
      <c r="N128" s="3"/>
      <c r="O128" s="3"/>
      <c r="P128" s="3"/>
      <c r="Q128" s="3"/>
      <c r="R128" s="3" t="s">
        <v>23</v>
      </c>
      <c r="S128" s="3"/>
    </row>
    <row r="129" spans="1:19" x14ac:dyDescent="0.25">
      <c r="A129" s="3">
        <v>493</v>
      </c>
      <c r="B129" s="3">
        <v>5831</v>
      </c>
      <c r="C129" s="3" t="s">
        <v>77</v>
      </c>
      <c r="D129" s="3">
        <v>2000</v>
      </c>
      <c r="E129" s="3" t="s">
        <v>21</v>
      </c>
      <c r="F129" s="3" t="s">
        <v>22</v>
      </c>
      <c r="G129" s="3">
        <v>2014</v>
      </c>
      <c r="H129" s="3" t="str">
        <f>"678-2914-136"</f>
        <v>678-2914-136</v>
      </c>
      <c r="I129" s="3">
        <v>123</v>
      </c>
      <c r="J129" s="3"/>
      <c r="K129" s="3"/>
      <c r="L129" s="3"/>
      <c r="M129" s="3"/>
      <c r="N129" s="3"/>
      <c r="O129" s="3"/>
      <c r="P129" s="3"/>
      <c r="Q129" s="3"/>
      <c r="R129" s="3" t="s">
        <v>23</v>
      </c>
      <c r="S129" s="3"/>
    </row>
    <row r="130" spans="1:19" x14ac:dyDescent="0.25">
      <c r="A130" s="3">
        <v>492</v>
      </c>
      <c r="B130" s="3">
        <v>1455</v>
      </c>
      <c r="C130" s="3" t="s">
        <v>79</v>
      </c>
      <c r="D130" s="3">
        <v>2000</v>
      </c>
      <c r="E130" s="3" t="s">
        <v>21</v>
      </c>
      <c r="F130" s="3" t="s">
        <v>22</v>
      </c>
      <c r="G130" s="3">
        <v>1975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 t="s">
        <v>25</v>
      </c>
      <c r="S130" s="3"/>
    </row>
    <row r="131" spans="1:19" x14ac:dyDescent="0.25">
      <c r="A131" s="3">
        <v>491</v>
      </c>
      <c r="B131" s="3">
        <v>1031</v>
      </c>
      <c r="C131" s="3" t="s">
        <v>80</v>
      </c>
      <c r="D131" s="3">
        <v>2000</v>
      </c>
      <c r="E131" s="3" t="s">
        <v>21</v>
      </c>
      <c r="F131" s="3" t="s">
        <v>22</v>
      </c>
      <c r="G131" s="3">
        <v>1979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 t="s">
        <v>25</v>
      </c>
      <c r="S131" s="3"/>
    </row>
    <row r="132" spans="1:19" x14ac:dyDescent="0.25">
      <c r="A132" s="3">
        <v>490</v>
      </c>
      <c r="B132" s="3">
        <v>775</v>
      </c>
      <c r="C132" s="3" t="s">
        <v>81</v>
      </c>
      <c r="D132" s="3">
        <v>2250</v>
      </c>
      <c r="E132" s="3" t="s">
        <v>27</v>
      </c>
      <c r="F132" s="3" t="s">
        <v>22</v>
      </c>
      <c r="G132" s="3">
        <v>1984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 t="s">
        <v>25</v>
      </c>
      <c r="S132" s="3"/>
    </row>
    <row r="133" spans="1:19" x14ac:dyDescent="0.25">
      <c r="A133" s="3">
        <v>489</v>
      </c>
      <c r="B133" s="3">
        <v>325</v>
      </c>
      <c r="C133" s="3" t="s">
        <v>82</v>
      </c>
      <c r="D133" s="3">
        <v>2250</v>
      </c>
      <c r="E133" s="3" t="s">
        <v>27</v>
      </c>
      <c r="F133" s="3" t="s">
        <v>22</v>
      </c>
      <c r="G133" s="3">
        <v>1987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 t="s">
        <v>25</v>
      </c>
      <c r="S133" s="3"/>
    </row>
    <row r="134" spans="1:19" x14ac:dyDescent="0.25">
      <c r="A134" s="3">
        <v>488</v>
      </c>
      <c r="B134" s="3">
        <v>4845</v>
      </c>
      <c r="C134" s="3" t="s">
        <v>83</v>
      </c>
      <c r="D134" s="3">
        <v>2250</v>
      </c>
      <c r="E134" s="3" t="s">
        <v>27</v>
      </c>
      <c r="F134" s="3" t="s">
        <v>22</v>
      </c>
      <c r="G134" s="3">
        <v>1990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 t="s">
        <v>25</v>
      </c>
      <c r="S134" s="3"/>
    </row>
    <row r="135" spans="1:19" x14ac:dyDescent="0.25">
      <c r="A135" s="3">
        <v>487</v>
      </c>
      <c r="B135" s="3">
        <v>691</v>
      </c>
      <c r="C135" s="3" t="s">
        <v>84</v>
      </c>
      <c r="D135" s="3">
        <v>2283</v>
      </c>
      <c r="E135" s="3" t="s">
        <v>31</v>
      </c>
      <c r="F135" s="3" t="s">
        <v>22</v>
      </c>
      <c r="G135" s="3">
        <v>1800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 t="s">
        <v>25</v>
      </c>
      <c r="S135" s="3"/>
    </row>
    <row r="136" spans="1:19" x14ac:dyDescent="0.25">
      <c r="A136" s="3">
        <v>486</v>
      </c>
      <c r="B136" s="3">
        <v>412</v>
      </c>
      <c r="C136" s="3" t="s">
        <v>85</v>
      </c>
      <c r="D136" s="3">
        <v>2250</v>
      </c>
      <c r="E136" s="3" t="s">
        <v>27</v>
      </c>
      <c r="F136" s="3" t="s">
        <v>22</v>
      </c>
      <c r="G136" s="3">
        <v>1963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 t="s">
        <v>25</v>
      </c>
      <c r="S136" s="3"/>
    </row>
    <row r="137" spans="1:19" x14ac:dyDescent="0.25">
      <c r="A137" s="3">
        <v>485</v>
      </c>
      <c r="B137" s="3">
        <v>545</v>
      </c>
      <c r="C137" s="3" t="s">
        <v>86</v>
      </c>
      <c r="D137" s="3">
        <v>2250</v>
      </c>
      <c r="E137" s="3" t="s">
        <v>27</v>
      </c>
      <c r="F137" s="3" t="s">
        <v>22</v>
      </c>
      <c r="G137" s="3">
        <v>1962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 t="s">
        <v>25</v>
      </c>
      <c r="S137" s="3"/>
    </row>
    <row r="138" spans="1:19" x14ac:dyDescent="0.25">
      <c r="A138" s="3">
        <v>484</v>
      </c>
      <c r="B138" s="3">
        <v>794</v>
      </c>
      <c r="C138" s="3" t="s">
        <v>87</v>
      </c>
      <c r="D138" s="3">
        <v>2254</v>
      </c>
      <c r="E138" s="3" t="s">
        <v>88</v>
      </c>
      <c r="F138" s="3" t="s">
        <v>22</v>
      </c>
      <c r="G138" s="3">
        <v>1976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 t="s">
        <v>25</v>
      </c>
      <c r="S138" s="3"/>
    </row>
    <row r="139" spans="1:19" x14ac:dyDescent="0.25">
      <c r="A139" s="3">
        <v>483</v>
      </c>
      <c r="B139" s="3">
        <v>312</v>
      </c>
      <c r="C139" s="3" t="s">
        <v>89</v>
      </c>
      <c r="D139" s="3">
        <v>2000</v>
      </c>
      <c r="E139" s="3" t="s">
        <v>21</v>
      </c>
      <c r="F139" s="3" t="s">
        <v>22</v>
      </c>
      <c r="G139" s="3">
        <v>1981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 t="s">
        <v>25</v>
      </c>
      <c r="S139" s="3"/>
    </row>
    <row r="140" spans="1:19" x14ac:dyDescent="0.25">
      <c r="A140" s="3">
        <v>482</v>
      </c>
      <c r="B140" s="3">
        <v>4532</v>
      </c>
      <c r="C140" s="3" t="s">
        <v>90</v>
      </c>
      <c r="D140" s="3">
        <v>2000</v>
      </c>
      <c r="E140" s="3" t="s">
        <v>21</v>
      </c>
      <c r="F140" s="3" t="s">
        <v>22</v>
      </c>
      <c r="G140" s="3">
        <v>1981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 t="s">
        <v>25</v>
      </c>
      <c r="S140" s="3"/>
    </row>
    <row r="141" spans="1:19" x14ac:dyDescent="0.25">
      <c r="A141" s="3">
        <v>481</v>
      </c>
      <c r="B141" s="3">
        <v>4851</v>
      </c>
      <c r="C141" s="3" t="s">
        <v>91</v>
      </c>
      <c r="D141" s="3">
        <v>2310</v>
      </c>
      <c r="E141" s="3" t="s">
        <v>92</v>
      </c>
      <c r="F141" s="3" t="s">
        <v>22</v>
      </c>
      <c r="G141" s="3">
        <v>1979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 t="s">
        <v>25</v>
      </c>
      <c r="S141" s="3"/>
    </row>
    <row r="142" spans="1:19" x14ac:dyDescent="0.25">
      <c r="A142" s="3">
        <v>480</v>
      </c>
      <c r="B142" s="3">
        <v>432</v>
      </c>
      <c r="C142" s="3" t="s">
        <v>93</v>
      </c>
      <c r="D142" s="3">
        <v>2310</v>
      </c>
      <c r="E142" s="3" t="s">
        <v>92</v>
      </c>
      <c r="F142" s="3" t="s">
        <v>22</v>
      </c>
      <c r="G142" s="3">
        <v>1980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 t="s">
        <v>25</v>
      </c>
      <c r="S142" s="3"/>
    </row>
    <row r="143" spans="1:19" x14ac:dyDescent="0.25">
      <c r="A143" s="3">
        <v>479</v>
      </c>
      <c r="B143" s="3">
        <v>600</v>
      </c>
      <c r="C143" s="3" t="s">
        <v>94</v>
      </c>
      <c r="D143" s="3">
        <v>2310</v>
      </c>
      <c r="E143" s="3" t="s">
        <v>92</v>
      </c>
      <c r="F143" s="3" t="s">
        <v>22</v>
      </c>
      <c r="G143" s="3">
        <v>1979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 t="s">
        <v>25</v>
      </c>
      <c r="S143" s="3"/>
    </row>
    <row r="144" spans="1:19" x14ac:dyDescent="0.25">
      <c r="A144" s="3">
        <v>478</v>
      </c>
      <c r="B144" s="3">
        <v>3555</v>
      </c>
      <c r="C144" s="3" t="s">
        <v>95</v>
      </c>
      <c r="D144" s="3">
        <v>2310</v>
      </c>
      <c r="E144" s="3" t="s">
        <v>92</v>
      </c>
      <c r="F144" s="3" t="s">
        <v>22</v>
      </c>
      <c r="G144" s="3">
        <v>2003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 t="s">
        <v>25</v>
      </c>
      <c r="S144" s="3"/>
    </row>
    <row r="145" spans="1:19" x14ac:dyDescent="0.25">
      <c r="A145" s="3">
        <v>477</v>
      </c>
      <c r="B145" s="3">
        <v>3554</v>
      </c>
      <c r="C145" s="3" t="s">
        <v>95</v>
      </c>
      <c r="D145" s="3">
        <v>2310</v>
      </c>
      <c r="E145" s="3" t="s">
        <v>92</v>
      </c>
      <c r="F145" s="3" t="s">
        <v>22</v>
      </c>
      <c r="G145" s="3">
        <v>2003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 t="s">
        <v>25</v>
      </c>
      <c r="S145" s="3"/>
    </row>
    <row r="146" spans="1:19" x14ac:dyDescent="0.25">
      <c r="A146" s="3">
        <v>476</v>
      </c>
      <c r="B146" s="3">
        <v>3553</v>
      </c>
      <c r="C146" s="3" t="s">
        <v>95</v>
      </c>
      <c r="D146" s="3">
        <v>2310</v>
      </c>
      <c r="E146" s="3" t="s">
        <v>92</v>
      </c>
      <c r="F146" s="3" t="s">
        <v>22</v>
      </c>
      <c r="G146" s="3">
        <v>2003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 t="s">
        <v>25</v>
      </c>
      <c r="S146" s="3"/>
    </row>
    <row r="147" spans="1:19" x14ac:dyDescent="0.25">
      <c r="A147" s="3">
        <v>475</v>
      </c>
      <c r="B147" s="3">
        <v>3552</v>
      </c>
      <c r="C147" s="3" t="s">
        <v>95</v>
      </c>
      <c r="D147" s="3">
        <v>2310</v>
      </c>
      <c r="E147" s="3" t="s">
        <v>92</v>
      </c>
      <c r="F147" s="3" t="s">
        <v>22</v>
      </c>
      <c r="G147" s="3">
        <v>2003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 t="s">
        <v>25</v>
      </c>
      <c r="S147" s="3"/>
    </row>
    <row r="148" spans="1:19" x14ac:dyDescent="0.25">
      <c r="A148" s="3">
        <v>474</v>
      </c>
      <c r="B148" s="3">
        <v>3551</v>
      </c>
      <c r="C148" s="3" t="s">
        <v>95</v>
      </c>
      <c r="D148" s="3">
        <v>2310</v>
      </c>
      <c r="E148" s="3" t="s">
        <v>92</v>
      </c>
      <c r="F148" s="3" t="s">
        <v>22</v>
      </c>
      <c r="G148" s="3">
        <v>2003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 t="s">
        <v>25</v>
      </c>
      <c r="S148" s="3"/>
    </row>
    <row r="149" spans="1:19" x14ac:dyDescent="0.25">
      <c r="A149" s="3">
        <v>473</v>
      </c>
      <c r="B149" s="3">
        <v>3550</v>
      </c>
      <c r="C149" s="3" t="s">
        <v>95</v>
      </c>
      <c r="D149" s="3">
        <v>2310</v>
      </c>
      <c r="E149" s="3" t="s">
        <v>92</v>
      </c>
      <c r="F149" s="3" t="s">
        <v>22</v>
      </c>
      <c r="G149" s="3">
        <v>2003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 t="s">
        <v>25</v>
      </c>
      <c r="S149" s="3"/>
    </row>
    <row r="150" spans="1:19" x14ac:dyDescent="0.25">
      <c r="A150" s="3">
        <v>472</v>
      </c>
      <c r="B150" s="3">
        <v>3549</v>
      </c>
      <c r="C150" s="3" t="s">
        <v>95</v>
      </c>
      <c r="D150" s="3">
        <v>2310</v>
      </c>
      <c r="E150" s="3" t="s">
        <v>92</v>
      </c>
      <c r="F150" s="3" t="s">
        <v>22</v>
      </c>
      <c r="G150" s="3">
        <v>2003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 t="s">
        <v>25</v>
      </c>
      <c r="S150" s="3"/>
    </row>
    <row r="151" spans="1:19" x14ac:dyDescent="0.25">
      <c r="A151" s="3">
        <v>471</v>
      </c>
      <c r="B151" s="3">
        <v>3548</v>
      </c>
      <c r="C151" s="3" t="s">
        <v>95</v>
      </c>
      <c r="D151" s="3">
        <v>2310</v>
      </c>
      <c r="E151" s="3" t="s">
        <v>92</v>
      </c>
      <c r="F151" s="3" t="s">
        <v>22</v>
      </c>
      <c r="G151" s="3">
        <v>2003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 t="s">
        <v>25</v>
      </c>
      <c r="S151" s="3"/>
    </row>
    <row r="152" spans="1:19" x14ac:dyDescent="0.25">
      <c r="A152" s="3">
        <v>470</v>
      </c>
      <c r="B152" s="3">
        <v>599</v>
      </c>
      <c r="C152" s="3" t="s">
        <v>96</v>
      </c>
      <c r="D152" s="3">
        <v>2310</v>
      </c>
      <c r="E152" s="3" t="s">
        <v>92</v>
      </c>
      <c r="F152" s="3" t="s">
        <v>22</v>
      </c>
      <c r="G152" s="3">
        <v>1968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 t="s">
        <v>25</v>
      </c>
      <c r="S152" s="3"/>
    </row>
    <row r="153" spans="1:19" x14ac:dyDescent="0.25">
      <c r="A153" s="3">
        <v>469</v>
      </c>
      <c r="B153" s="3">
        <v>3702</v>
      </c>
      <c r="C153" s="3" t="s">
        <v>97</v>
      </c>
      <c r="D153" s="3">
        <v>2310</v>
      </c>
      <c r="E153" s="3" t="s">
        <v>92</v>
      </c>
      <c r="F153" s="3" t="s">
        <v>22</v>
      </c>
      <c r="G153" s="3">
        <v>2005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 t="s">
        <v>25</v>
      </c>
      <c r="S153" s="3"/>
    </row>
    <row r="154" spans="1:19" x14ac:dyDescent="0.25">
      <c r="A154" s="3">
        <v>468</v>
      </c>
      <c r="B154" s="3">
        <v>3701</v>
      </c>
      <c r="C154" s="3" t="s">
        <v>97</v>
      </c>
      <c r="D154" s="3">
        <v>2310</v>
      </c>
      <c r="E154" s="3" t="s">
        <v>92</v>
      </c>
      <c r="F154" s="3" t="s">
        <v>22</v>
      </c>
      <c r="G154" s="3">
        <v>2005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 t="s">
        <v>25</v>
      </c>
      <c r="S154" s="3"/>
    </row>
    <row r="155" spans="1:19" x14ac:dyDescent="0.25">
      <c r="A155" s="3">
        <v>467</v>
      </c>
      <c r="B155" s="3">
        <v>3700</v>
      </c>
      <c r="C155" s="3" t="s">
        <v>97</v>
      </c>
      <c r="D155" s="3">
        <v>2310</v>
      </c>
      <c r="E155" s="3" t="s">
        <v>92</v>
      </c>
      <c r="F155" s="3" t="s">
        <v>22</v>
      </c>
      <c r="G155" s="3">
        <v>2005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 t="s">
        <v>25</v>
      </c>
      <c r="S155" s="3"/>
    </row>
    <row r="156" spans="1:19" x14ac:dyDescent="0.25">
      <c r="A156" s="3">
        <v>466</v>
      </c>
      <c r="B156" s="3">
        <v>3699</v>
      </c>
      <c r="C156" s="3" t="s">
        <v>97</v>
      </c>
      <c r="D156" s="3">
        <v>2310</v>
      </c>
      <c r="E156" s="3" t="s">
        <v>92</v>
      </c>
      <c r="F156" s="3" t="s">
        <v>22</v>
      </c>
      <c r="G156" s="3">
        <v>2005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 t="s">
        <v>25</v>
      </c>
      <c r="S156" s="3"/>
    </row>
    <row r="157" spans="1:19" x14ac:dyDescent="0.25">
      <c r="A157" s="3">
        <v>465</v>
      </c>
      <c r="B157" s="3">
        <v>3698</v>
      </c>
      <c r="C157" s="3" t="s">
        <v>97</v>
      </c>
      <c r="D157" s="3">
        <v>2310</v>
      </c>
      <c r="E157" s="3" t="s">
        <v>92</v>
      </c>
      <c r="F157" s="3" t="s">
        <v>22</v>
      </c>
      <c r="G157" s="3">
        <v>2005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 t="s">
        <v>25</v>
      </c>
      <c r="S157" s="3"/>
    </row>
    <row r="158" spans="1:19" x14ac:dyDescent="0.25">
      <c r="A158" s="3">
        <v>464</v>
      </c>
      <c r="B158" s="3">
        <v>3697</v>
      </c>
      <c r="C158" s="3" t="s">
        <v>97</v>
      </c>
      <c r="D158" s="3">
        <v>2310</v>
      </c>
      <c r="E158" s="3" t="s">
        <v>92</v>
      </c>
      <c r="F158" s="3" t="s">
        <v>22</v>
      </c>
      <c r="G158" s="3">
        <v>2005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 t="s">
        <v>25</v>
      </c>
      <c r="S158" s="3"/>
    </row>
    <row r="159" spans="1:19" x14ac:dyDescent="0.25">
      <c r="A159" s="3">
        <v>463</v>
      </c>
      <c r="B159" s="3">
        <v>601</v>
      </c>
      <c r="C159" s="3" t="s">
        <v>98</v>
      </c>
      <c r="D159" s="3">
        <v>2310</v>
      </c>
      <c r="E159" s="3" t="s">
        <v>92</v>
      </c>
      <c r="F159" s="3" t="s">
        <v>22</v>
      </c>
      <c r="G159" s="3">
        <v>1964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 t="s">
        <v>25</v>
      </c>
      <c r="S159" s="3"/>
    </row>
    <row r="160" spans="1:19" x14ac:dyDescent="0.25">
      <c r="A160" s="3">
        <v>462</v>
      </c>
      <c r="B160" s="3">
        <v>1453</v>
      </c>
      <c r="C160" s="3" t="s">
        <v>99</v>
      </c>
      <c r="D160" s="3">
        <v>2344</v>
      </c>
      <c r="E160" s="3" t="s">
        <v>40</v>
      </c>
      <c r="F160" s="3" t="s">
        <v>22</v>
      </c>
      <c r="G160" s="3">
        <v>1981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 t="s">
        <v>25</v>
      </c>
      <c r="S160" s="3"/>
    </row>
    <row r="161" spans="1:19" x14ac:dyDescent="0.25">
      <c r="A161" s="3">
        <v>461</v>
      </c>
      <c r="B161" s="3">
        <v>510</v>
      </c>
      <c r="C161" s="3" t="s">
        <v>99</v>
      </c>
      <c r="D161" s="3">
        <v>2344</v>
      </c>
      <c r="E161" s="3" t="s">
        <v>40</v>
      </c>
      <c r="F161" s="3" t="s">
        <v>22</v>
      </c>
      <c r="G161" s="3">
        <v>1981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 t="s">
        <v>25</v>
      </c>
      <c r="S161" s="3"/>
    </row>
    <row r="162" spans="1:19" x14ac:dyDescent="0.25">
      <c r="A162" s="3">
        <v>460</v>
      </c>
      <c r="B162" s="3">
        <v>511</v>
      </c>
      <c r="C162" s="3" t="s">
        <v>100</v>
      </c>
      <c r="D162" s="3">
        <v>2341</v>
      </c>
      <c r="E162" s="3" t="s">
        <v>101</v>
      </c>
      <c r="F162" s="3" t="s">
        <v>22</v>
      </c>
      <c r="G162" s="3">
        <v>1982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 t="s">
        <v>25</v>
      </c>
      <c r="S162" s="3"/>
    </row>
    <row r="163" spans="1:19" x14ac:dyDescent="0.25">
      <c r="A163" s="3">
        <v>459</v>
      </c>
      <c r="B163" s="3">
        <v>1326</v>
      </c>
      <c r="C163" s="3" t="s">
        <v>102</v>
      </c>
      <c r="D163" s="3">
        <v>2000</v>
      </c>
      <c r="E163" s="3" t="s">
        <v>21</v>
      </c>
      <c r="F163" s="3" t="s">
        <v>22</v>
      </c>
      <c r="G163" s="3">
        <v>1800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 t="s">
        <v>25</v>
      </c>
      <c r="S163" s="3"/>
    </row>
    <row r="164" spans="1:19" x14ac:dyDescent="0.25">
      <c r="A164" s="3">
        <v>458</v>
      </c>
      <c r="B164" s="3">
        <v>5303</v>
      </c>
      <c r="C164" s="3" t="s">
        <v>103</v>
      </c>
      <c r="D164" s="3">
        <v>2000</v>
      </c>
      <c r="E164" s="3" t="s">
        <v>21</v>
      </c>
      <c r="F164" s="3" t="s">
        <v>22</v>
      </c>
      <c r="G164" s="3">
        <v>2011</v>
      </c>
      <c r="H164" s="3" t="str">
        <f>"638-1238-50"</f>
        <v>638-1238-50</v>
      </c>
      <c r="I164" s="3" t="s">
        <v>104</v>
      </c>
      <c r="J164" s="3"/>
      <c r="K164" s="3"/>
      <c r="L164" s="3"/>
      <c r="M164" s="3"/>
      <c r="N164" s="3"/>
      <c r="O164" s="3"/>
      <c r="P164" s="3"/>
      <c r="Q164" s="3"/>
      <c r="R164" s="3" t="s">
        <v>23</v>
      </c>
      <c r="S164" s="3"/>
    </row>
    <row r="165" spans="1:19" x14ac:dyDescent="0.25">
      <c r="A165" s="3">
        <v>457</v>
      </c>
      <c r="B165" s="3">
        <v>5302</v>
      </c>
      <c r="C165" s="3" t="s">
        <v>103</v>
      </c>
      <c r="D165" s="3">
        <v>2000</v>
      </c>
      <c r="E165" s="3" t="s">
        <v>21</v>
      </c>
      <c r="F165" s="3" t="s">
        <v>22</v>
      </c>
      <c r="G165" s="3">
        <v>2011</v>
      </c>
      <c r="H165" s="3" t="str">
        <f>"268-1238-49"</f>
        <v>268-1238-49</v>
      </c>
      <c r="I165" s="3"/>
      <c r="J165" s="3"/>
      <c r="K165" s="3"/>
      <c r="L165" s="3"/>
      <c r="M165" s="3"/>
      <c r="N165" s="3"/>
      <c r="O165" s="3"/>
      <c r="P165" s="3"/>
      <c r="Q165" s="3"/>
      <c r="R165" s="3" t="s">
        <v>23</v>
      </c>
      <c r="S165" s="3"/>
    </row>
    <row r="166" spans="1:19" x14ac:dyDescent="0.25">
      <c r="A166" s="3">
        <v>456</v>
      </c>
      <c r="B166" s="3">
        <v>5301</v>
      </c>
      <c r="C166" s="3" t="s">
        <v>103</v>
      </c>
      <c r="D166" s="3">
        <v>2000</v>
      </c>
      <c r="E166" s="3" t="s">
        <v>21</v>
      </c>
      <c r="F166" s="3" t="s">
        <v>22</v>
      </c>
      <c r="G166" s="3">
        <v>2011</v>
      </c>
      <c r="H166" s="3" t="str">
        <f>"638-1238-42"</f>
        <v>638-1238-42</v>
      </c>
      <c r="I166" s="3" t="s">
        <v>105</v>
      </c>
      <c r="J166" s="3"/>
      <c r="K166" s="3"/>
      <c r="L166" s="3"/>
      <c r="M166" s="3"/>
      <c r="N166" s="3"/>
      <c r="O166" s="3"/>
      <c r="P166" s="3"/>
      <c r="Q166" s="3"/>
      <c r="R166" s="3" t="s">
        <v>23</v>
      </c>
      <c r="S166" s="3"/>
    </row>
    <row r="167" spans="1:19" x14ac:dyDescent="0.25">
      <c r="A167" s="3">
        <v>455</v>
      </c>
      <c r="B167" s="3">
        <v>5300</v>
      </c>
      <c r="C167" s="3" t="s">
        <v>103</v>
      </c>
      <c r="D167" s="3">
        <v>2000</v>
      </c>
      <c r="E167" s="3" t="s">
        <v>21</v>
      </c>
      <c r="F167" s="3" t="s">
        <v>22</v>
      </c>
      <c r="G167" s="3">
        <v>2011</v>
      </c>
      <c r="H167" s="3" t="str">
        <f>"638-1238-38"</f>
        <v>638-1238-38</v>
      </c>
      <c r="I167" s="3" t="s">
        <v>106</v>
      </c>
      <c r="J167" s="3"/>
      <c r="K167" s="3"/>
      <c r="L167" s="3"/>
      <c r="M167" s="3"/>
      <c r="N167" s="3"/>
      <c r="O167" s="3"/>
      <c r="P167" s="3"/>
      <c r="Q167" s="3"/>
      <c r="R167" s="3" t="s">
        <v>23</v>
      </c>
      <c r="S167" s="3"/>
    </row>
    <row r="168" spans="1:19" x14ac:dyDescent="0.25">
      <c r="A168" s="3">
        <v>454</v>
      </c>
      <c r="B168" s="3">
        <v>5299</v>
      </c>
      <c r="C168" s="3" t="s">
        <v>107</v>
      </c>
      <c r="D168" s="3">
        <v>2000</v>
      </c>
      <c r="E168" s="3" t="s">
        <v>21</v>
      </c>
      <c r="F168" s="3" t="s">
        <v>22</v>
      </c>
      <c r="G168" s="3">
        <v>2011</v>
      </c>
      <c r="H168" s="3" t="str">
        <f>"638-1236-60"</f>
        <v>638-1236-60</v>
      </c>
      <c r="I168" s="3" t="s">
        <v>108</v>
      </c>
      <c r="J168" s="3"/>
      <c r="K168" s="3"/>
      <c r="L168" s="3"/>
      <c r="M168" s="3"/>
      <c r="N168" s="3"/>
      <c r="O168" s="3"/>
      <c r="P168" s="3"/>
      <c r="Q168" s="3"/>
      <c r="R168" s="3" t="s">
        <v>23</v>
      </c>
      <c r="S168" s="3"/>
    </row>
    <row r="169" spans="1:19" x14ac:dyDescent="0.25">
      <c r="A169" s="3">
        <v>453</v>
      </c>
      <c r="B169" s="3">
        <v>5298</v>
      </c>
      <c r="C169" s="3" t="s">
        <v>107</v>
      </c>
      <c r="D169" s="3">
        <v>2000</v>
      </c>
      <c r="E169" s="3" t="s">
        <v>21</v>
      </c>
      <c r="F169" s="3" t="s">
        <v>22</v>
      </c>
      <c r="G169" s="3">
        <v>2011</v>
      </c>
      <c r="H169" s="3" t="str">
        <f>"638-1236-42"</f>
        <v>638-1236-42</v>
      </c>
      <c r="I169" s="3"/>
      <c r="J169" s="3"/>
      <c r="K169" s="3"/>
      <c r="L169" s="3"/>
      <c r="M169" s="3"/>
      <c r="N169" s="3"/>
      <c r="O169" s="3"/>
      <c r="P169" s="3"/>
      <c r="Q169" s="3"/>
      <c r="R169" s="3" t="s">
        <v>23</v>
      </c>
      <c r="S169" s="3"/>
    </row>
    <row r="170" spans="1:19" x14ac:dyDescent="0.25">
      <c r="A170" s="3">
        <v>452</v>
      </c>
      <c r="B170" s="3">
        <v>5297</v>
      </c>
      <c r="C170" s="3" t="s">
        <v>107</v>
      </c>
      <c r="D170" s="3">
        <v>2000</v>
      </c>
      <c r="E170" s="3" t="s">
        <v>21</v>
      </c>
      <c r="F170" s="3" t="s">
        <v>22</v>
      </c>
      <c r="G170" s="3">
        <v>2011</v>
      </c>
      <c r="H170" s="3" t="str">
        <f>"638-1236-59"</f>
        <v>638-1236-59</v>
      </c>
      <c r="I170" s="3">
        <v>19</v>
      </c>
      <c r="J170" s="3"/>
      <c r="K170" s="3"/>
      <c r="L170" s="3"/>
      <c r="M170" s="3"/>
      <c r="N170" s="3"/>
      <c r="O170" s="3"/>
      <c r="P170" s="3"/>
      <c r="Q170" s="3"/>
      <c r="R170" s="3" t="s">
        <v>23</v>
      </c>
      <c r="S170" s="3"/>
    </row>
    <row r="171" spans="1:19" x14ac:dyDescent="0.25">
      <c r="A171" s="3">
        <v>451</v>
      </c>
      <c r="B171" s="3">
        <v>5296</v>
      </c>
      <c r="C171" s="3" t="s">
        <v>107</v>
      </c>
      <c r="D171" s="3">
        <v>2000</v>
      </c>
      <c r="E171" s="3" t="s">
        <v>21</v>
      </c>
      <c r="F171" s="3" t="s">
        <v>22</v>
      </c>
      <c r="G171" s="3">
        <v>2011</v>
      </c>
      <c r="H171" s="3" t="str">
        <f>"638-1236-44"</f>
        <v>638-1236-44</v>
      </c>
      <c r="I171" s="3"/>
      <c r="J171" s="3"/>
      <c r="K171" s="3"/>
      <c r="L171" s="3"/>
      <c r="M171" s="3"/>
      <c r="N171" s="3"/>
      <c r="O171" s="3"/>
      <c r="P171" s="3"/>
      <c r="Q171" s="3"/>
      <c r="R171" s="3" t="s">
        <v>23</v>
      </c>
      <c r="S171" s="3"/>
    </row>
    <row r="172" spans="1:19" x14ac:dyDescent="0.25">
      <c r="A172" s="3">
        <v>450</v>
      </c>
      <c r="B172" s="3">
        <v>5295</v>
      </c>
      <c r="C172" s="3" t="s">
        <v>107</v>
      </c>
      <c r="D172" s="3">
        <v>2000</v>
      </c>
      <c r="E172" s="3" t="s">
        <v>21</v>
      </c>
      <c r="F172" s="3" t="s">
        <v>22</v>
      </c>
      <c r="G172" s="3">
        <v>2011</v>
      </c>
      <c r="H172" s="3" t="str">
        <f>"638-1236-46"</f>
        <v>638-1236-46</v>
      </c>
      <c r="I172" s="3"/>
      <c r="J172" s="3"/>
      <c r="K172" s="3"/>
      <c r="L172" s="3"/>
      <c r="M172" s="3"/>
      <c r="N172" s="3"/>
      <c r="O172" s="3"/>
      <c r="P172" s="3"/>
      <c r="Q172" s="3"/>
      <c r="R172" s="3" t="s">
        <v>23</v>
      </c>
      <c r="S172" s="3"/>
    </row>
    <row r="173" spans="1:19" x14ac:dyDescent="0.25">
      <c r="A173" s="3">
        <v>449</v>
      </c>
      <c r="B173" s="3">
        <v>5294</v>
      </c>
      <c r="C173" s="3" t="s">
        <v>107</v>
      </c>
      <c r="D173" s="3">
        <v>2000</v>
      </c>
      <c r="E173" s="3" t="s">
        <v>21</v>
      </c>
      <c r="F173" s="3" t="s">
        <v>22</v>
      </c>
      <c r="G173" s="3">
        <v>2011</v>
      </c>
      <c r="H173" s="3" t="str">
        <f>"638-1236-48"</f>
        <v>638-1236-48</v>
      </c>
      <c r="I173" s="3" t="s">
        <v>109</v>
      </c>
      <c r="J173" s="3"/>
      <c r="K173" s="3"/>
      <c r="L173" s="3"/>
      <c r="M173" s="3"/>
      <c r="N173" s="3"/>
      <c r="O173" s="3"/>
      <c r="P173" s="3"/>
      <c r="Q173" s="3"/>
      <c r="R173" s="3" t="s">
        <v>23</v>
      </c>
      <c r="S173" s="3"/>
    </row>
    <row r="174" spans="1:19" x14ac:dyDescent="0.25">
      <c r="A174" s="3">
        <v>448</v>
      </c>
      <c r="B174" s="3">
        <v>1030</v>
      </c>
      <c r="C174" s="3" t="s">
        <v>110</v>
      </c>
      <c r="D174" s="3">
        <v>2000</v>
      </c>
      <c r="E174" s="3" t="s">
        <v>21</v>
      </c>
      <c r="F174" s="3" t="s">
        <v>22</v>
      </c>
      <c r="G174" s="3">
        <v>1941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 t="s">
        <v>25</v>
      </c>
      <c r="S174" s="3"/>
    </row>
    <row r="175" spans="1:19" x14ac:dyDescent="0.25">
      <c r="A175" s="3">
        <v>447</v>
      </c>
      <c r="B175" s="3">
        <v>478</v>
      </c>
      <c r="C175" s="3" t="s">
        <v>111</v>
      </c>
      <c r="D175" s="3">
        <v>2000</v>
      </c>
      <c r="E175" s="3" t="s">
        <v>21</v>
      </c>
      <c r="F175" s="3" t="s">
        <v>22</v>
      </c>
      <c r="G175" s="3">
        <v>1959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 t="s">
        <v>25</v>
      </c>
      <c r="S175" s="3"/>
    </row>
    <row r="176" spans="1:19" x14ac:dyDescent="0.25">
      <c r="A176" s="3">
        <v>446</v>
      </c>
      <c r="B176" s="3">
        <v>4804</v>
      </c>
      <c r="C176" s="3" t="s">
        <v>112</v>
      </c>
      <c r="D176" s="3">
        <v>2000</v>
      </c>
      <c r="E176" s="3" t="s">
        <v>21</v>
      </c>
      <c r="F176" s="3" t="s">
        <v>22</v>
      </c>
      <c r="G176" s="3">
        <v>1962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 t="s">
        <v>25</v>
      </c>
      <c r="S176" s="3"/>
    </row>
    <row r="177" spans="1:19" x14ac:dyDescent="0.25">
      <c r="A177" s="3">
        <v>445</v>
      </c>
      <c r="B177" s="3">
        <v>4803</v>
      </c>
      <c r="C177" s="3" t="s">
        <v>112</v>
      </c>
      <c r="D177" s="3">
        <v>2000</v>
      </c>
      <c r="E177" s="3" t="s">
        <v>21</v>
      </c>
      <c r="F177" s="3" t="s">
        <v>22</v>
      </c>
      <c r="G177" s="3">
        <v>1962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 t="s">
        <v>25</v>
      </c>
      <c r="S177" s="3"/>
    </row>
    <row r="178" spans="1:19" x14ac:dyDescent="0.25">
      <c r="A178" s="3">
        <v>444</v>
      </c>
      <c r="B178" s="3">
        <v>4416</v>
      </c>
      <c r="C178" s="3" t="s">
        <v>113</v>
      </c>
      <c r="D178" s="3">
        <v>2000</v>
      </c>
      <c r="E178" s="3" t="s">
        <v>21</v>
      </c>
      <c r="F178" s="3" t="s">
        <v>22</v>
      </c>
      <c r="G178" s="3">
        <v>1993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 t="s">
        <v>25</v>
      </c>
      <c r="S178" s="3"/>
    </row>
    <row r="179" spans="1:19" x14ac:dyDescent="0.25">
      <c r="A179" s="3">
        <v>443</v>
      </c>
      <c r="B179" s="3">
        <v>1021</v>
      </c>
      <c r="C179" s="3" t="s">
        <v>114</v>
      </c>
      <c r="D179" s="3">
        <v>2205</v>
      </c>
      <c r="E179" s="3" t="s">
        <v>115</v>
      </c>
      <c r="F179" s="3" t="s">
        <v>22</v>
      </c>
      <c r="G179" s="3">
        <v>1670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 t="s">
        <v>25</v>
      </c>
      <c r="S179" s="3"/>
    </row>
    <row r="180" spans="1:19" x14ac:dyDescent="0.25">
      <c r="A180" s="3">
        <v>442</v>
      </c>
      <c r="B180" s="3">
        <v>1019</v>
      </c>
      <c r="C180" s="3" t="s">
        <v>114</v>
      </c>
      <c r="D180" s="3">
        <v>2205</v>
      </c>
      <c r="E180" s="3" t="s">
        <v>115</v>
      </c>
      <c r="F180" s="3" t="s">
        <v>22</v>
      </c>
      <c r="G180" s="3">
        <v>1670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 t="s">
        <v>25</v>
      </c>
      <c r="S180" s="3"/>
    </row>
    <row r="181" spans="1:19" x14ac:dyDescent="0.25">
      <c r="A181" s="3">
        <v>441</v>
      </c>
      <c r="B181" s="3">
        <v>1018</v>
      </c>
      <c r="C181" s="3" t="s">
        <v>114</v>
      </c>
      <c r="D181" s="3">
        <v>2205</v>
      </c>
      <c r="E181" s="3" t="s">
        <v>115</v>
      </c>
      <c r="F181" s="3" t="s">
        <v>22</v>
      </c>
      <c r="G181" s="3">
        <v>1670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 t="s">
        <v>25</v>
      </c>
      <c r="S181" s="3"/>
    </row>
    <row r="182" spans="1:19" x14ac:dyDescent="0.25">
      <c r="A182" s="3">
        <v>440</v>
      </c>
      <c r="B182" s="3">
        <v>1017</v>
      </c>
      <c r="C182" s="3" t="s">
        <v>114</v>
      </c>
      <c r="D182" s="3">
        <v>2205</v>
      </c>
      <c r="E182" s="3" t="s">
        <v>115</v>
      </c>
      <c r="F182" s="3" t="s">
        <v>22</v>
      </c>
      <c r="G182" s="3">
        <v>1670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 t="s">
        <v>25</v>
      </c>
      <c r="S182" s="3"/>
    </row>
    <row r="183" spans="1:19" x14ac:dyDescent="0.25">
      <c r="A183" s="3">
        <v>439</v>
      </c>
      <c r="B183" s="3">
        <v>1016</v>
      </c>
      <c r="C183" s="3" t="s">
        <v>114</v>
      </c>
      <c r="D183" s="3">
        <v>2205</v>
      </c>
      <c r="E183" s="3" t="s">
        <v>115</v>
      </c>
      <c r="F183" s="3" t="s">
        <v>22</v>
      </c>
      <c r="G183" s="3">
        <v>1670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 t="s">
        <v>25</v>
      </c>
      <c r="S183" s="3"/>
    </row>
    <row r="184" spans="1:19" x14ac:dyDescent="0.25">
      <c r="A184" s="3">
        <v>438</v>
      </c>
      <c r="B184" s="3">
        <v>1015</v>
      </c>
      <c r="C184" s="3" t="s">
        <v>114</v>
      </c>
      <c r="D184" s="3">
        <v>2205</v>
      </c>
      <c r="E184" s="3" t="s">
        <v>115</v>
      </c>
      <c r="F184" s="3" t="s">
        <v>22</v>
      </c>
      <c r="G184" s="3">
        <v>1670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 t="s">
        <v>25</v>
      </c>
      <c r="S184" s="3"/>
    </row>
    <row r="185" spans="1:19" x14ac:dyDescent="0.25">
      <c r="A185" s="3">
        <v>437</v>
      </c>
      <c r="B185" s="3">
        <v>602</v>
      </c>
      <c r="C185" s="3" t="s">
        <v>116</v>
      </c>
      <c r="D185" s="3">
        <v>2000</v>
      </c>
      <c r="E185" s="3" t="s">
        <v>21</v>
      </c>
      <c r="F185" s="3" t="s">
        <v>22</v>
      </c>
      <c r="G185" s="3">
        <v>1985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 t="s">
        <v>25</v>
      </c>
      <c r="S185" s="3"/>
    </row>
    <row r="186" spans="1:19" x14ac:dyDescent="0.25">
      <c r="A186" s="3">
        <v>436</v>
      </c>
      <c r="B186" s="3">
        <v>1041</v>
      </c>
      <c r="C186" s="3" t="s">
        <v>117</v>
      </c>
      <c r="D186" s="3">
        <v>2000</v>
      </c>
      <c r="E186" s="3" t="s">
        <v>21</v>
      </c>
      <c r="F186" s="3" t="s">
        <v>22</v>
      </c>
      <c r="G186" s="3">
        <v>1984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 t="s">
        <v>25</v>
      </c>
      <c r="S186" s="3"/>
    </row>
    <row r="187" spans="1:19" x14ac:dyDescent="0.25">
      <c r="A187" s="3">
        <v>435</v>
      </c>
      <c r="B187" s="3">
        <v>4415</v>
      </c>
      <c r="C187" s="3" t="s">
        <v>118</v>
      </c>
      <c r="D187" s="3">
        <v>2000</v>
      </c>
      <c r="E187" s="3" t="s">
        <v>21</v>
      </c>
      <c r="F187" s="3" t="s">
        <v>22</v>
      </c>
      <c r="G187" s="3">
        <v>1965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 t="s">
        <v>25</v>
      </c>
      <c r="S187" s="3"/>
    </row>
    <row r="188" spans="1:19" x14ac:dyDescent="0.25">
      <c r="A188" s="3">
        <v>434</v>
      </c>
      <c r="B188" s="3">
        <v>768</v>
      </c>
      <c r="C188" s="3" t="s">
        <v>119</v>
      </c>
      <c r="D188" s="3">
        <v>2288</v>
      </c>
      <c r="E188" s="3" t="s">
        <v>120</v>
      </c>
      <c r="F188" s="3" t="s">
        <v>22</v>
      </c>
      <c r="G188" s="3">
        <v>1948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 t="s">
        <v>25</v>
      </c>
      <c r="S188" s="3"/>
    </row>
    <row r="189" spans="1:19" x14ac:dyDescent="0.25">
      <c r="A189" s="3">
        <v>433</v>
      </c>
      <c r="B189" s="3">
        <v>4802</v>
      </c>
      <c r="C189" s="3" t="s">
        <v>121</v>
      </c>
      <c r="D189" s="3">
        <v>2000</v>
      </c>
      <c r="E189" s="3" t="s">
        <v>21</v>
      </c>
      <c r="F189" s="3" t="s">
        <v>22</v>
      </c>
      <c r="G189" s="3">
        <v>1964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 t="s">
        <v>23</v>
      </c>
      <c r="S189" s="3"/>
    </row>
    <row r="190" spans="1:19" x14ac:dyDescent="0.25">
      <c r="A190" s="3">
        <v>432</v>
      </c>
      <c r="B190" s="3">
        <v>4801</v>
      </c>
      <c r="C190" s="3" t="s">
        <v>122</v>
      </c>
      <c r="D190" s="3">
        <v>2000</v>
      </c>
      <c r="E190" s="3" t="s">
        <v>21</v>
      </c>
      <c r="F190" s="3" t="s">
        <v>22</v>
      </c>
      <c r="G190" s="3">
        <v>1964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 t="s">
        <v>25</v>
      </c>
      <c r="S190" s="3"/>
    </row>
    <row r="191" spans="1:19" x14ac:dyDescent="0.25">
      <c r="A191" s="3">
        <v>431</v>
      </c>
      <c r="B191" s="3">
        <v>495</v>
      </c>
      <c r="C191" s="3" t="s">
        <v>123</v>
      </c>
      <c r="D191" s="3">
        <v>2341</v>
      </c>
      <c r="E191" s="3" t="s">
        <v>101</v>
      </c>
      <c r="F191" s="3" t="s">
        <v>22</v>
      </c>
      <c r="G191" s="3">
        <v>1982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 t="s">
        <v>25</v>
      </c>
      <c r="S191" s="3"/>
    </row>
    <row r="192" spans="1:19" x14ac:dyDescent="0.25">
      <c r="A192" s="3">
        <v>430</v>
      </c>
      <c r="B192" s="3">
        <v>771</v>
      </c>
      <c r="C192" s="3" t="s">
        <v>124</v>
      </c>
      <c r="D192" s="3">
        <v>2250</v>
      </c>
      <c r="E192" s="3" t="s">
        <v>27</v>
      </c>
      <c r="F192" s="3" t="s">
        <v>22</v>
      </c>
      <c r="G192" s="3">
        <v>1979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 t="s">
        <v>25</v>
      </c>
      <c r="S192" s="3"/>
    </row>
    <row r="193" spans="1:19" x14ac:dyDescent="0.25">
      <c r="A193" s="3">
        <v>429</v>
      </c>
      <c r="B193" s="3">
        <v>793</v>
      </c>
      <c r="C193" s="3" t="s">
        <v>125</v>
      </c>
      <c r="D193" s="3">
        <v>2250</v>
      </c>
      <c r="E193" s="3" t="s">
        <v>27</v>
      </c>
      <c r="F193" s="3" t="s">
        <v>22</v>
      </c>
      <c r="G193" s="3">
        <v>1978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 t="s">
        <v>25</v>
      </c>
      <c r="S193" s="3"/>
    </row>
    <row r="194" spans="1:19" x14ac:dyDescent="0.25">
      <c r="A194" s="3">
        <v>428</v>
      </c>
      <c r="B194" s="3">
        <v>774</v>
      </c>
      <c r="C194" s="3" t="s">
        <v>126</v>
      </c>
      <c r="D194" s="3">
        <v>2250</v>
      </c>
      <c r="E194" s="3" t="s">
        <v>27</v>
      </c>
      <c r="F194" s="3" t="s">
        <v>22</v>
      </c>
      <c r="G194" s="3">
        <v>1978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 t="s">
        <v>25</v>
      </c>
      <c r="S194" s="3"/>
    </row>
    <row r="195" spans="1:19" x14ac:dyDescent="0.25">
      <c r="A195" s="3">
        <v>427</v>
      </c>
      <c r="B195" s="3">
        <v>770</v>
      </c>
      <c r="C195" s="3" t="s">
        <v>127</v>
      </c>
      <c r="D195" s="3">
        <v>2250</v>
      </c>
      <c r="E195" s="3" t="s">
        <v>27</v>
      </c>
      <c r="F195" s="3" t="s">
        <v>22</v>
      </c>
      <c r="G195" s="3">
        <v>1977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 t="s">
        <v>25</v>
      </c>
      <c r="S195" s="3"/>
    </row>
    <row r="196" spans="1:19" x14ac:dyDescent="0.25">
      <c r="A196" s="3">
        <v>426</v>
      </c>
      <c r="B196" s="3">
        <v>4426</v>
      </c>
      <c r="C196" s="3" t="s">
        <v>128</v>
      </c>
      <c r="D196" s="3">
        <v>2250</v>
      </c>
      <c r="E196" s="3" t="s">
        <v>27</v>
      </c>
      <c r="F196" s="3" t="s">
        <v>22</v>
      </c>
      <c r="G196" s="3">
        <v>1977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 t="s">
        <v>25</v>
      </c>
      <c r="S196" s="3"/>
    </row>
    <row r="197" spans="1:19" x14ac:dyDescent="0.25">
      <c r="A197" s="3">
        <v>425</v>
      </c>
      <c r="B197" s="3">
        <v>780</v>
      </c>
      <c r="C197" s="3" t="s">
        <v>129</v>
      </c>
      <c r="D197" s="3">
        <v>2250</v>
      </c>
      <c r="E197" s="3" t="s">
        <v>27</v>
      </c>
      <c r="F197" s="3" t="s">
        <v>22</v>
      </c>
      <c r="G197" s="3">
        <v>1976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 t="s">
        <v>25</v>
      </c>
      <c r="S197" s="3"/>
    </row>
    <row r="198" spans="1:19" x14ac:dyDescent="0.25">
      <c r="A198" s="3">
        <v>424</v>
      </c>
      <c r="B198" s="3">
        <v>3773</v>
      </c>
      <c r="C198" s="3" t="s">
        <v>130</v>
      </c>
      <c r="D198" s="3">
        <v>2000</v>
      </c>
      <c r="E198" s="3" t="s">
        <v>21</v>
      </c>
      <c r="F198" s="3" t="s">
        <v>22</v>
      </c>
      <c r="G198" s="3">
        <v>2005</v>
      </c>
      <c r="H198" s="3" t="str">
        <f>"658-161-136"</f>
        <v>658-161-136</v>
      </c>
      <c r="I198" s="3"/>
      <c r="J198" s="3"/>
      <c r="K198" s="3"/>
      <c r="L198" s="3"/>
      <c r="M198" s="3"/>
      <c r="N198" s="3"/>
      <c r="O198" s="3"/>
      <c r="P198" s="3"/>
      <c r="Q198" s="3"/>
      <c r="R198" s="3" t="s">
        <v>25</v>
      </c>
      <c r="S198" s="3"/>
    </row>
    <row r="199" spans="1:19" x14ac:dyDescent="0.25">
      <c r="A199" s="3">
        <v>423</v>
      </c>
      <c r="B199" s="3">
        <v>3772</v>
      </c>
      <c r="C199" s="3" t="s">
        <v>130</v>
      </c>
      <c r="D199" s="3">
        <v>2000</v>
      </c>
      <c r="E199" s="3" t="s">
        <v>21</v>
      </c>
      <c r="F199" s="3" t="s">
        <v>22</v>
      </c>
      <c r="G199" s="3">
        <v>2005</v>
      </c>
      <c r="H199" s="3" t="str">
        <f>"658-161-135"</f>
        <v>658-161-135</v>
      </c>
      <c r="I199" s="3"/>
      <c r="J199" s="3"/>
      <c r="K199" s="3"/>
      <c r="L199" s="3"/>
      <c r="M199" s="3"/>
      <c r="N199" s="3"/>
      <c r="O199" s="3"/>
      <c r="P199" s="3"/>
      <c r="Q199" s="3"/>
      <c r="R199" s="3" t="s">
        <v>25</v>
      </c>
      <c r="S199" s="3"/>
    </row>
    <row r="200" spans="1:19" x14ac:dyDescent="0.25">
      <c r="A200" s="3">
        <v>422</v>
      </c>
      <c r="B200" s="3">
        <v>3771</v>
      </c>
      <c r="C200" s="3" t="s">
        <v>130</v>
      </c>
      <c r="D200" s="3">
        <v>2000</v>
      </c>
      <c r="E200" s="3" t="s">
        <v>21</v>
      </c>
      <c r="F200" s="3" t="s">
        <v>22</v>
      </c>
      <c r="G200" s="3">
        <v>2005</v>
      </c>
      <c r="H200" s="3" t="str">
        <f>"658-161-134"</f>
        <v>658-161-134</v>
      </c>
      <c r="I200" s="3"/>
      <c r="J200" s="3"/>
      <c r="K200" s="3"/>
      <c r="L200" s="3"/>
      <c r="M200" s="3"/>
      <c r="N200" s="3"/>
      <c r="O200" s="3"/>
      <c r="P200" s="3"/>
      <c r="Q200" s="3"/>
      <c r="R200" s="3" t="s">
        <v>25</v>
      </c>
      <c r="S200" s="3"/>
    </row>
    <row r="201" spans="1:19" x14ac:dyDescent="0.25">
      <c r="A201" s="3">
        <v>421</v>
      </c>
      <c r="B201" s="3">
        <v>3770</v>
      </c>
      <c r="C201" s="3" t="s">
        <v>130</v>
      </c>
      <c r="D201" s="3">
        <v>2000</v>
      </c>
      <c r="E201" s="3" t="s">
        <v>21</v>
      </c>
      <c r="F201" s="3" t="s">
        <v>22</v>
      </c>
      <c r="G201" s="3">
        <v>2005</v>
      </c>
      <c r="H201" s="3" t="str">
        <f>"658-161-133"</f>
        <v>658-161-133</v>
      </c>
      <c r="I201" s="3"/>
      <c r="J201" s="3"/>
      <c r="K201" s="3"/>
      <c r="L201" s="3"/>
      <c r="M201" s="3"/>
      <c r="N201" s="3"/>
      <c r="O201" s="3"/>
      <c r="P201" s="3"/>
      <c r="Q201" s="3"/>
      <c r="R201" s="3" t="s">
        <v>25</v>
      </c>
      <c r="S201" s="3"/>
    </row>
    <row r="202" spans="1:19" x14ac:dyDescent="0.25">
      <c r="A202" s="3">
        <v>420</v>
      </c>
      <c r="B202" s="3">
        <v>3769</v>
      </c>
      <c r="C202" s="3" t="s">
        <v>130</v>
      </c>
      <c r="D202" s="3">
        <v>2000</v>
      </c>
      <c r="E202" s="3" t="s">
        <v>21</v>
      </c>
      <c r="F202" s="3" t="s">
        <v>22</v>
      </c>
      <c r="G202" s="3">
        <v>2005</v>
      </c>
      <c r="H202" s="3" t="str">
        <f>"658-161-120"</f>
        <v>658-161-120</v>
      </c>
      <c r="I202" s="3"/>
      <c r="J202" s="3"/>
      <c r="K202" s="3"/>
      <c r="L202" s="3"/>
      <c r="M202" s="3"/>
      <c r="N202" s="3"/>
      <c r="O202" s="3"/>
      <c r="P202" s="3"/>
      <c r="Q202" s="3"/>
      <c r="R202" s="3" t="s">
        <v>25</v>
      </c>
      <c r="S202" s="3"/>
    </row>
    <row r="203" spans="1:19" x14ac:dyDescent="0.25">
      <c r="A203" s="3">
        <v>419</v>
      </c>
      <c r="B203" s="3">
        <v>3768</v>
      </c>
      <c r="C203" s="3" t="s">
        <v>130</v>
      </c>
      <c r="D203" s="3">
        <v>2000</v>
      </c>
      <c r="E203" s="3" t="s">
        <v>21</v>
      </c>
      <c r="F203" s="3" t="s">
        <v>22</v>
      </c>
      <c r="G203" s="3">
        <v>2005</v>
      </c>
      <c r="H203" s="3" t="str">
        <f>"658-161-90"</f>
        <v>658-161-90</v>
      </c>
      <c r="I203" s="3"/>
      <c r="J203" s="3"/>
      <c r="K203" s="3"/>
      <c r="L203" s="3"/>
      <c r="M203" s="3"/>
      <c r="N203" s="3"/>
      <c r="O203" s="3"/>
      <c r="P203" s="3"/>
      <c r="Q203" s="3"/>
      <c r="R203" s="3" t="s">
        <v>25</v>
      </c>
      <c r="S203" s="3"/>
    </row>
    <row r="204" spans="1:19" x14ac:dyDescent="0.25">
      <c r="A204" s="3">
        <v>418</v>
      </c>
      <c r="B204" s="3">
        <v>3767</v>
      </c>
      <c r="C204" s="3" t="s">
        <v>130</v>
      </c>
      <c r="D204" s="3">
        <v>2000</v>
      </c>
      <c r="E204" s="3" t="s">
        <v>21</v>
      </c>
      <c r="F204" s="3" t="s">
        <v>22</v>
      </c>
      <c r="G204" s="3">
        <v>2005</v>
      </c>
      <c r="H204" s="3" t="str">
        <f>"658-161-132"</f>
        <v>658-161-132</v>
      </c>
      <c r="I204" s="3"/>
      <c r="J204" s="3"/>
      <c r="K204" s="3"/>
      <c r="L204" s="3"/>
      <c r="M204" s="3"/>
      <c r="N204" s="3"/>
      <c r="O204" s="3"/>
      <c r="P204" s="3"/>
      <c r="Q204" s="3"/>
      <c r="R204" s="3" t="s">
        <v>25</v>
      </c>
      <c r="S204" s="3"/>
    </row>
    <row r="205" spans="1:19" x14ac:dyDescent="0.25">
      <c r="A205" s="3">
        <v>417</v>
      </c>
      <c r="B205" s="3">
        <v>3766</v>
      </c>
      <c r="C205" s="3" t="s">
        <v>130</v>
      </c>
      <c r="D205" s="3">
        <v>2000</v>
      </c>
      <c r="E205" s="3" t="s">
        <v>21</v>
      </c>
      <c r="F205" s="3" t="s">
        <v>22</v>
      </c>
      <c r="G205" s="3">
        <v>2005</v>
      </c>
      <c r="H205" s="3" t="str">
        <f>"658-161-131"</f>
        <v>658-161-131</v>
      </c>
      <c r="I205" s="3"/>
      <c r="J205" s="3"/>
      <c r="K205" s="3"/>
      <c r="L205" s="3"/>
      <c r="M205" s="3"/>
      <c r="N205" s="3"/>
      <c r="O205" s="3"/>
      <c r="P205" s="3"/>
      <c r="Q205" s="3"/>
      <c r="R205" s="3" t="s">
        <v>25</v>
      </c>
      <c r="S205" s="3"/>
    </row>
    <row r="206" spans="1:19" x14ac:dyDescent="0.25">
      <c r="A206" s="3">
        <v>416</v>
      </c>
      <c r="B206" s="3">
        <v>3765</v>
      </c>
      <c r="C206" s="3" t="s">
        <v>130</v>
      </c>
      <c r="D206" s="3">
        <v>2000</v>
      </c>
      <c r="E206" s="3" t="s">
        <v>21</v>
      </c>
      <c r="F206" s="3" t="s">
        <v>22</v>
      </c>
      <c r="G206" s="3">
        <v>2005</v>
      </c>
      <c r="H206" s="3" t="str">
        <f>"658-161-130"</f>
        <v>658-161-130</v>
      </c>
      <c r="I206" s="3"/>
      <c r="J206" s="3"/>
      <c r="K206" s="3"/>
      <c r="L206" s="3"/>
      <c r="M206" s="3"/>
      <c r="N206" s="3"/>
      <c r="O206" s="3"/>
      <c r="P206" s="3"/>
      <c r="Q206" s="3"/>
      <c r="R206" s="3" t="s">
        <v>25</v>
      </c>
      <c r="S206" s="3"/>
    </row>
    <row r="207" spans="1:19" x14ac:dyDescent="0.25">
      <c r="A207" s="3">
        <v>415</v>
      </c>
      <c r="B207" s="3">
        <v>3764</v>
      </c>
      <c r="C207" s="3" t="s">
        <v>130</v>
      </c>
      <c r="D207" s="3">
        <v>2000</v>
      </c>
      <c r="E207" s="3" t="s">
        <v>21</v>
      </c>
      <c r="F207" s="3" t="s">
        <v>22</v>
      </c>
      <c r="G207" s="3">
        <v>2005</v>
      </c>
      <c r="H207" s="3" t="str">
        <f>"658-161-129"</f>
        <v>658-161-129</v>
      </c>
      <c r="I207" s="3"/>
      <c r="J207" s="3"/>
      <c r="K207" s="3"/>
      <c r="L207" s="3"/>
      <c r="M207" s="3"/>
      <c r="N207" s="3"/>
      <c r="O207" s="3"/>
      <c r="P207" s="3"/>
      <c r="Q207" s="3"/>
      <c r="R207" s="3" t="s">
        <v>25</v>
      </c>
      <c r="S207" s="3"/>
    </row>
    <row r="208" spans="1:19" x14ac:dyDescent="0.25">
      <c r="A208" s="3">
        <v>414</v>
      </c>
      <c r="B208" s="3">
        <v>3763</v>
      </c>
      <c r="C208" s="3" t="s">
        <v>130</v>
      </c>
      <c r="D208" s="3">
        <v>2000</v>
      </c>
      <c r="E208" s="3" t="s">
        <v>21</v>
      </c>
      <c r="F208" s="3" t="s">
        <v>22</v>
      </c>
      <c r="G208" s="3">
        <v>2005</v>
      </c>
      <c r="H208" s="3" t="str">
        <f>"658-161-127"</f>
        <v>658-161-127</v>
      </c>
      <c r="I208" s="3"/>
      <c r="J208" s="3"/>
      <c r="K208" s="3"/>
      <c r="L208" s="3"/>
      <c r="M208" s="3"/>
      <c r="N208" s="3"/>
      <c r="O208" s="3"/>
      <c r="P208" s="3"/>
      <c r="Q208" s="3"/>
      <c r="R208" s="3" t="s">
        <v>25</v>
      </c>
      <c r="S208" s="3"/>
    </row>
    <row r="209" spans="1:19" x14ac:dyDescent="0.25">
      <c r="A209" s="3">
        <v>413</v>
      </c>
      <c r="B209" s="3">
        <v>3762</v>
      </c>
      <c r="C209" s="3" t="s">
        <v>130</v>
      </c>
      <c r="D209" s="3">
        <v>2000</v>
      </c>
      <c r="E209" s="3" t="s">
        <v>21</v>
      </c>
      <c r="F209" s="3" t="s">
        <v>22</v>
      </c>
      <c r="G209" s="3">
        <v>2005</v>
      </c>
      <c r="H209" s="3" t="str">
        <f>"658-161-126"</f>
        <v>658-161-126</v>
      </c>
      <c r="I209" s="3"/>
      <c r="J209" s="3"/>
      <c r="K209" s="3"/>
      <c r="L209" s="3"/>
      <c r="M209" s="3"/>
      <c r="N209" s="3"/>
      <c r="O209" s="3"/>
      <c r="P209" s="3"/>
      <c r="Q209" s="3"/>
      <c r="R209" s="3" t="s">
        <v>25</v>
      </c>
      <c r="S209" s="3"/>
    </row>
    <row r="210" spans="1:19" x14ac:dyDescent="0.25">
      <c r="A210" s="3">
        <v>412</v>
      </c>
      <c r="B210" s="3">
        <v>3761</v>
      </c>
      <c r="C210" s="3" t="s">
        <v>130</v>
      </c>
      <c r="D210" s="3">
        <v>2000</v>
      </c>
      <c r="E210" s="3" t="s">
        <v>21</v>
      </c>
      <c r="F210" s="3" t="s">
        <v>22</v>
      </c>
      <c r="G210" s="3">
        <v>2005</v>
      </c>
      <c r="H210" s="3" t="str">
        <f>"658-161-124"</f>
        <v>658-161-124</v>
      </c>
      <c r="I210" s="3"/>
      <c r="J210" s="3"/>
      <c r="K210" s="3"/>
      <c r="L210" s="3"/>
      <c r="M210" s="3"/>
      <c r="N210" s="3"/>
      <c r="O210" s="3"/>
      <c r="P210" s="3"/>
      <c r="Q210" s="3"/>
      <c r="R210" s="3" t="s">
        <v>25</v>
      </c>
      <c r="S210" s="3"/>
    </row>
    <row r="211" spans="1:19" x14ac:dyDescent="0.25">
      <c r="A211" s="3">
        <v>411</v>
      </c>
      <c r="B211" s="3">
        <v>3760</v>
      </c>
      <c r="C211" s="3" t="s">
        <v>130</v>
      </c>
      <c r="D211" s="3">
        <v>2000</v>
      </c>
      <c r="E211" s="3" t="s">
        <v>21</v>
      </c>
      <c r="F211" s="3" t="s">
        <v>22</v>
      </c>
      <c r="G211" s="3">
        <v>2005</v>
      </c>
      <c r="H211" s="3" t="str">
        <f>"658-161-123"</f>
        <v>658-161-123</v>
      </c>
      <c r="I211" s="3"/>
      <c r="J211" s="3"/>
      <c r="K211" s="3"/>
      <c r="L211" s="3"/>
      <c r="M211" s="3"/>
      <c r="N211" s="3"/>
      <c r="O211" s="3"/>
      <c r="P211" s="3"/>
      <c r="Q211" s="3"/>
      <c r="R211" s="3" t="s">
        <v>25</v>
      </c>
      <c r="S211" s="3"/>
    </row>
    <row r="212" spans="1:19" x14ac:dyDescent="0.25">
      <c r="A212" s="3">
        <v>410</v>
      </c>
      <c r="B212" s="3">
        <v>3759</v>
      </c>
      <c r="C212" s="3" t="s">
        <v>130</v>
      </c>
      <c r="D212" s="3">
        <v>2000</v>
      </c>
      <c r="E212" s="3" t="s">
        <v>21</v>
      </c>
      <c r="F212" s="3" t="s">
        <v>22</v>
      </c>
      <c r="G212" s="3">
        <v>2005</v>
      </c>
      <c r="H212" s="3" t="str">
        <f>"658-161-122"</f>
        <v>658-161-122</v>
      </c>
      <c r="I212" s="3"/>
      <c r="J212" s="3"/>
      <c r="K212" s="3"/>
      <c r="L212" s="3"/>
      <c r="M212" s="3"/>
      <c r="N212" s="3"/>
      <c r="O212" s="3"/>
      <c r="P212" s="3"/>
      <c r="Q212" s="3"/>
      <c r="R212" s="3" t="s">
        <v>25</v>
      </c>
      <c r="S212" s="3"/>
    </row>
    <row r="213" spans="1:19" x14ac:dyDescent="0.25">
      <c r="A213" s="3">
        <v>409</v>
      </c>
      <c r="B213" s="3">
        <v>3758</v>
      </c>
      <c r="C213" s="3" t="s">
        <v>130</v>
      </c>
      <c r="D213" s="3">
        <v>2000</v>
      </c>
      <c r="E213" s="3" t="s">
        <v>21</v>
      </c>
      <c r="F213" s="3" t="s">
        <v>22</v>
      </c>
      <c r="G213" s="3">
        <v>2005</v>
      </c>
      <c r="H213" s="3" t="str">
        <f>"658-161-93"</f>
        <v>658-161-93</v>
      </c>
      <c r="I213" s="3"/>
      <c r="J213" s="3"/>
      <c r="K213" s="3"/>
      <c r="L213" s="3"/>
      <c r="M213" s="3"/>
      <c r="N213" s="3"/>
      <c r="O213" s="3"/>
      <c r="P213" s="3"/>
      <c r="Q213" s="3"/>
      <c r="R213" s="3" t="s">
        <v>25</v>
      </c>
      <c r="S213" s="3"/>
    </row>
    <row r="214" spans="1:19" x14ac:dyDescent="0.25">
      <c r="A214" s="3">
        <v>408</v>
      </c>
      <c r="B214" s="3">
        <v>3757</v>
      </c>
      <c r="C214" s="3" t="s">
        <v>130</v>
      </c>
      <c r="D214" s="3">
        <v>2000</v>
      </c>
      <c r="E214" s="3" t="s">
        <v>21</v>
      </c>
      <c r="F214" s="3" t="s">
        <v>22</v>
      </c>
      <c r="G214" s="3">
        <v>2005</v>
      </c>
      <c r="H214" s="3" t="str">
        <f>"658-161-92"</f>
        <v>658-161-92</v>
      </c>
      <c r="I214" s="3"/>
      <c r="J214" s="3"/>
      <c r="K214" s="3"/>
      <c r="L214" s="3"/>
      <c r="M214" s="3"/>
      <c r="N214" s="3"/>
      <c r="O214" s="3"/>
      <c r="P214" s="3"/>
      <c r="Q214" s="3"/>
      <c r="R214" s="3" t="s">
        <v>25</v>
      </c>
      <c r="S214" s="3"/>
    </row>
    <row r="215" spans="1:19" x14ac:dyDescent="0.25">
      <c r="A215" s="3">
        <v>407</v>
      </c>
      <c r="B215" s="3">
        <v>462</v>
      </c>
      <c r="C215" s="3" t="s">
        <v>131</v>
      </c>
      <c r="D215" s="3">
        <v>2000</v>
      </c>
      <c r="E215" s="3" t="s">
        <v>21</v>
      </c>
      <c r="F215" s="3" t="s">
        <v>22</v>
      </c>
      <c r="G215" s="3">
        <v>1975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 t="s">
        <v>25</v>
      </c>
      <c r="S215" s="3"/>
    </row>
    <row r="216" spans="1:19" x14ac:dyDescent="0.25">
      <c r="A216" s="3">
        <v>406</v>
      </c>
      <c r="B216" s="3">
        <v>461</v>
      </c>
      <c r="C216" s="3" t="s">
        <v>131</v>
      </c>
      <c r="D216" s="3">
        <v>2000</v>
      </c>
      <c r="E216" s="3" t="s">
        <v>21</v>
      </c>
      <c r="F216" s="3" t="s">
        <v>22</v>
      </c>
      <c r="G216" s="3">
        <v>1975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 t="s">
        <v>25</v>
      </c>
      <c r="S216" s="3"/>
    </row>
    <row r="217" spans="1:19" x14ac:dyDescent="0.25">
      <c r="A217" s="3">
        <v>405</v>
      </c>
      <c r="B217" s="3">
        <v>4414</v>
      </c>
      <c r="C217" s="3" t="s">
        <v>132</v>
      </c>
      <c r="D217" s="3">
        <v>2000</v>
      </c>
      <c r="E217" s="3" t="s">
        <v>21</v>
      </c>
      <c r="F217" s="3" t="s">
        <v>22</v>
      </c>
      <c r="G217" s="3">
        <v>1972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 t="s">
        <v>23</v>
      </c>
      <c r="S217" s="3"/>
    </row>
    <row r="218" spans="1:19" x14ac:dyDescent="0.25">
      <c r="A218" s="3">
        <v>404</v>
      </c>
      <c r="B218" s="3">
        <v>4531</v>
      </c>
      <c r="C218" s="3" t="s">
        <v>133</v>
      </c>
      <c r="D218" s="3">
        <v>2000</v>
      </c>
      <c r="E218" s="3" t="s">
        <v>21</v>
      </c>
      <c r="F218" s="3" t="s">
        <v>22</v>
      </c>
      <c r="G218" s="3">
        <v>1972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 t="s">
        <v>25</v>
      </c>
      <c r="S218" s="3"/>
    </row>
    <row r="219" spans="1:19" x14ac:dyDescent="0.25">
      <c r="A219" s="3">
        <v>403</v>
      </c>
      <c r="B219" s="3">
        <v>317</v>
      </c>
      <c r="C219" s="3" t="s">
        <v>134</v>
      </c>
      <c r="D219" s="3">
        <v>2270</v>
      </c>
      <c r="E219" s="3" t="s">
        <v>135</v>
      </c>
      <c r="F219" s="3" t="s">
        <v>22</v>
      </c>
      <c r="G219" s="3">
        <v>1921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 t="s">
        <v>25</v>
      </c>
      <c r="S219" s="3"/>
    </row>
    <row r="220" spans="1:19" x14ac:dyDescent="0.25">
      <c r="A220" s="3">
        <v>402</v>
      </c>
      <c r="B220" s="3">
        <v>5609</v>
      </c>
      <c r="C220" s="3" t="s">
        <v>136</v>
      </c>
      <c r="D220" s="3">
        <v>2204</v>
      </c>
      <c r="E220" s="3" t="s">
        <v>137</v>
      </c>
      <c r="F220" s="3" t="s">
        <v>22</v>
      </c>
      <c r="G220" s="3">
        <v>2008</v>
      </c>
      <c r="H220" s="3" t="str">
        <f>"693-2754-37"</f>
        <v>693-2754-37</v>
      </c>
      <c r="I220" s="3">
        <v>19</v>
      </c>
      <c r="J220" s="3"/>
      <c r="K220" s="3"/>
      <c r="L220" s="3"/>
      <c r="M220" s="3"/>
      <c r="N220" s="3"/>
      <c r="O220" s="3"/>
      <c r="P220" s="3"/>
      <c r="Q220" s="3"/>
      <c r="R220" s="3" t="s">
        <v>23</v>
      </c>
      <c r="S220" s="3"/>
    </row>
    <row r="221" spans="1:19" x14ac:dyDescent="0.25">
      <c r="A221" s="3">
        <v>401</v>
      </c>
      <c r="B221" s="3">
        <v>5608</v>
      </c>
      <c r="C221" s="3" t="s">
        <v>136</v>
      </c>
      <c r="D221" s="3">
        <v>2204</v>
      </c>
      <c r="E221" s="3" t="s">
        <v>137</v>
      </c>
      <c r="F221" s="3" t="s">
        <v>22</v>
      </c>
      <c r="G221" s="3">
        <v>2008</v>
      </c>
      <c r="H221" s="3" t="str">
        <f>"693-2754-36"</f>
        <v>693-2754-36</v>
      </c>
      <c r="I221" s="3">
        <v>18</v>
      </c>
      <c r="J221" s="3"/>
      <c r="K221" s="3"/>
      <c r="L221" s="3"/>
      <c r="M221" s="3"/>
      <c r="N221" s="3"/>
      <c r="O221" s="3"/>
      <c r="P221" s="3"/>
      <c r="Q221" s="3"/>
      <c r="R221" s="3" t="s">
        <v>23</v>
      </c>
      <c r="S221" s="3"/>
    </row>
    <row r="222" spans="1:19" x14ac:dyDescent="0.25">
      <c r="A222" s="3">
        <v>400</v>
      </c>
      <c r="B222" s="3">
        <v>5607</v>
      </c>
      <c r="C222" s="3" t="s">
        <v>136</v>
      </c>
      <c r="D222" s="3">
        <v>2204</v>
      </c>
      <c r="E222" s="3" t="s">
        <v>137</v>
      </c>
      <c r="F222" s="3" t="s">
        <v>22</v>
      </c>
      <c r="G222" s="3">
        <v>2008</v>
      </c>
      <c r="H222" s="3" t="str">
        <f>"693-2754-42"</f>
        <v>693-2754-42</v>
      </c>
      <c r="I222" s="3">
        <v>24</v>
      </c>
      <c r="J222" s="3"/>
      <c r="K222" s="3"/>
      <c r="L222" s="3"/>
      <c r="M222" s="3"/>
      <c r="N222" s="3"/>
      <c r="O222" s="3"/>
      <c r="P222" s="3"/>
      <c r="Q222" s="3"/>
      <c r="R222" s="3" t="s">
        <v>23</v>
      </c>
      <c r="S222" s="3"/>
    </row>
    <row r="223" spans="1:19" x14ac:dyDescent="0.25">
      <c r="A223" s="3">
        <v>399</v>
      </c>
      <c r="B223" s="3">
        <v>5606</v>
      </c>
      <c r="C223" s="3" t="s">
        <v>136</v>
      </c>
      <c r="D223" s="3">
        <v>2204</v>
      </c>
      <c r="E223" s="3" t="s">
        <v>137</v>
      </c>
      <c r="F223" s="3" t="s">
        <v>22</v>
      </c>
      <c r="G223" s="3">
        <v>2008</v>
      </c>
      <c r="H223" s="3" t="str">
        <f>"693-2754-26"</f>
        <v>693-2754-26</v>
      </c>
      <c r="I223" s="3">
        <v>8</v>
      </c>
      <c r="J223" s="3"/>
      <c r="K223" s="3"/>
      <c r="L223" s="3"/>
      <c r="M223" s="3"/>
      <c r="N223" s="3"/>
      <c r="O223" s="3"/>
      <c r="P223" s="3"/>
      <c r="Q223" s="3"/>
      <c r="R223" s="3" t="s">
        <v>23</v>
      </c>
      <c r="S223" s="3"/>
    </row>
    <row r="224" spans="1:19" x14ac:dyDescent="0.25">
      <c r="A224" s="3">
        <v>398</v>
      </c>
      <c r="B224" s="3">
        <v>5605</v>
      </c>
      <c r="C224" s="3" t="s">
        <v>136</v>
      </c>
      <c r="D224" s="3">
        <v>2204</v>
      </c>
      <c r="E224" s="3" t="s">
        <v>137</v>
      </c>
      <c r="F224" s="3" t="s">
        <v>22</v>
      </c>
      <c r="G224" s="3">
        <v>2008</v>
      </c>
      <c r="H224" s="3" t="str">
        <f>"693-2754-29"</f>
        <v>693-2754-29</v>
      </c>
      <c r="I224" s="3">
        <v>11</v>
      </c>
      <c r="J224" s="3"/>
      <c r="K224" s="3"/>
      <c r="L224" s="3"/>
      <c r="M224" s="3"/>
      <c r="N224" s="3"/>
      <c r="O224" s="3"/>
      <c r="P224" s="3"/>
      <c r="Q224" s="3"/>
      <c r="R224" s="3" t="s">
        <v>23</v>
      </c>
      <c r="S224" s="3"/>
    </row>
    <row r="225" spans="1:19" x14ac:dyDescent="0.25">
      <c r="A225" s="3">
        <v>397</v>
      </c>
      <c r="B225" s="3">
        <v>5604</v>
      </c>
      <c r="C225" s="3" t="s">
        <v>136</v>
      </c>
      <c r="D225" s="3">
        <v>2204</v>
      </c>
      <c r="E225" s="3" t="s">
        <v>137</v>
      </c>
      <c r="F225" s="3" t="s">
        <v>22</v>
      </c>
      <c r="G225" s="3">
        <v>2008</v>
      </c>
      <c r="H225" s="3" t="str">
        <f>"693-2754-25"</f>
        <v>693-2754-25</v>
      </c>
      <c r="I225" s="3">
        <v>7</v>
      </c>
      <c r="J225" s="3"/>
      <c r="K225" s="3"/>
      <c r="L225" s="3"/>
      <c r="M225" s="3"/>
      <c r="N225" s="3"/>
      <c r="O225" s="3"/>
      <c r="P225" s="3"/>
      <c r="Q225" s="3"/>
      <c r="R225" s="3" t="s">
        <v>23</v>
      </c>
      <c r="S225" s="3"/>
    </row>
    <row r="226" spans="1:19" x14ac:dyDescent="0.25">
      <c r="A226" s="3">
        <v>396</v>
      </c>
      <c r="B226" s="3">
        <v>5293</v>
      </c>
      <c r="C226" s="3" t="s">
        <v>136</v>
      </c>
      <c r="D226" s="3">
        <v>2204</v>
      </c>
      <c r="E226" s="3" t="s">
        <v>137</v>
      </c>
      <c r="F226" s="3" t="s">
        <v>22</v>
      </c>
      <c r="G226" s="3">
        <v>2008</v>
      </c>
      <c r="H226" s="3" t="str">
        <f>"693-2754-27"</f>
        <v>693-2754-27</v>
      </c>
      <c r="I226" s="3">
        <v>10</v>
      </c>
      <c r="J226" s="3"/>
      <c r="K226" s="3"/>
      <c r="L226" s="3"/>
      <c r="M226" s="3"/>
      <c r="N226" s="3"/>
      <c r="O226" s="3"/>
      <c r="P226" s="3"/>
      <c r="Q226" s="3"/>
      <c r="R226" s="3" t="s">
        <v>23</v>
      </c>
      <c r="S226" s="3"/>
    </row>
    <row r="227" spans="1:19" x14ac:dyDescent="0.25">
      <c r="A227" s="3">
        <v>395</v>
      </c>
      <c r="B227" s="3">
        <v>5292</v>
      </c>
      <c r="C227" s="3" t="s">
        <v>136</v>
      </c>
      <c r="D227" s="3">
        <v>2204</v>
      </c>
      <c r="E227" s="3" t="s">
        <v>137</v>
      </c>
      <c r="F227" s="3" t="s">
        <v>22</v>
      </c>
      <c r="G227" s="3">
        <v>2008</v>
      </c>
      <c r="H227" s="3" t="str">
        <f>"693-2754-28"</f>
        <v>693-2754-28</v>
      </c>
      <c r="I227" s="3">
        <v>9</v>
      </c>
      <c r="J227" s="3"/>
      <c r="K227" s="3"/>
      <c r="L227" s="3"/>
      <c r="M227" s="3"/>
      <c r="N227" s="3"/>
      <c r="O227" s="3"/>
      <c r="P227" s="3"/>
      <c r="Q227" s="3"/>
      <c r="R227" s="3" t="s">
        <v>23</v>
      </c>
      <c r="S227" s="3"/>
    </row>
    <row r="228" spans="1:19" x14ac:dyDescent="0.25">
      <c r="A228" s="3">
        <v>394</v>
      </c>
      <c r="B228" s="3">
        <v>5291</v>
      </c>
      <c r="C228" s="3" t="s">
        <v>136</v>
      </c>
      <c r="D228" s="3">
        <v>2204</v>
      </c>
      <c r="E228" s="3" t="s">
        <v>137</v>
      </c>
      <c r="F228" s="3" t="s">
        <v>22</v>
      </c>
      <c r="G228" s="3">
        <v>2008</v>
      </c>
      <c r="H228" s="3" t="str">
        <f>"693-2754-21"</f>
        <v>693-2754-21</v>
      </c>
      <c r="I228" s="3"/>
      <c r="J228" s="3"/>
      <c r="K228" s="3"/>
      <c r="L228" s="3"/>
      <c r="M228" s="3"/>
      <c r="N228" s="3"/>
      <c r="O228" s="3"/>
      <c r="P228" s="3"/>
      <c r="Q228" s="3"/>
      <c r="R228" s="3" t="s">
        <v>23</v>
      </c>
      <c r="S228" s="3"/>
    </row>
    <row r="229" spans="1:19" x14ac:dyDescent="0.25">
      <c r="A229" s="3">
        <v>393</v>
      </c>
      <c r="B229" s="3">
        <v>5290</v>
      </c>
      <c r="C229" s="3" t="s">
        <v>136</v>
      </c>
      <c r="D229" s="3">
        <v>2204</v>
      </c>
      <c r="E229" s="3" t="s">
        <v>137</v>
      </c>
      <c r="F229" s="3" t="s">
        <v>22</v>
      </c>
      <c r="G229" s="3">
        <v>2008</v>
      </c>
      <c r="H229" s="3" t="str">
        <f>"693-2754-19"</f>
        <v>693-2754-19</v>
      </c>
      <c r="I229" s="3"/>
      <c r="J229" s="3"/>
      <c r="K229" s="3"/>
      <c r="L229" s="3"/>
      <c r="M229" s="3"/>
      <c r="N229" s="3"/>
      <c r="O229" s="3"/>
      <c r="P229" s="3"/>
      <c r="Q229" s="3"/>
      <c r="R229" s="3" t="s">
        <v>23</v>
      </c>
      <c r="S229" s="3"/>
    </row>
    <row r="230" spans="1:19" x14ac:dyDescent="0.25">
      <c r="A230" s="3">
        <v>392</v>
      </c>
      <c r="B230" s="3">
        <v>3385</v>
      </c>
      <c r="C230" s="3" t="s">
        <v>138</v>
      </c>
      <c r="D230" s="3">
        <v>2270</v>
      </c>
      <c r="E230" s="3" t="s">
        <v>135</v>
      </c>
      <c r="F230" s="3" t="s">
        <v>22</v>
      </c>
      <c r="G230" s="3">
        <v>2002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 t="s">
        <v>25</v>
      </c>
      <c r="S230" s="3"/>
    </row>
    <row r="231" spans="1:19" x14ac:dyDescent="0.25">
      <c r="A231" s="3">
        <v>391</v>
      </c>
      <c r="B231" s="3">
        <v>3384</v>
      </c>
      <c r="C231" s="3" t="s">
        <v>138</v>
      </c>
      <c r="D231" s="3">
        <v>2270</v>
      </c>
      <c r="E231" s="3" t="s">
        <v>135</v>
      </c>
      <c r="F231" s="3" t="s">
        <v>22</v>
      </c>
      <c r="G231" s="3">
        <v>2002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 t="s">
        <v>25</v>
      </c>
      <c r="S231" s="3"/>
    </row>
    <row r="232" spans="1:19" x14ac:dyDescent="0.25">
      <c r="A232" s="3">
        <v>390</v>
      </c>
      <c r="B232" s="3">
        <v>3383</v>
      </c>
      <c r="C232" s="3" t="s">
        <v>138</v>
      </c>
      <c r="D232" s="3">
        <v>2270</v>
      </c>
      <c r="E232" s="3" t="s">
        <v>135</v>
      </c>
      <c r="F232" s="3" t="s">
        <v>22</v>
      </c>
      <c r="G232" s="3">
        <v>2002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 t="s">
        <v>25</v>
      </c>
      <c r="S232" s="3"/>
    </row>
    <row r="233" spans="1:19" x14ac:dyDescent="0.25">
      <c r="A233" s="3">
        <v>389</v>
      </c>
      <c r="B233" s="3">
        <v>3382</v>
      </c>
      <c r="C233" s="3" t="s">
        <v>138</v>
      </c>
      <c r="D233" s="3">
        <v>2270</v>
      </c>
      <c r="E233" s="3" t="s">
        <v>135</v>
      </c>
      <c r="F233" s="3" t="s">
        <v>22</v>
      </c>
      <c r="G233" s="3">
        <v>2002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 t="s">
        <v>25</v>
      </c>
      <c r="S233" s="3"/>
    </row>
    <row r="234" spans="1:19" x14ac:dyDescent="0.25">
      <c r="A234" s="3">
        <v>388</v>
      </c>
      <c r="B234" s="3">
        <v>3381</v>
      </c>
      <c r="C234" s="3" t="s">
        <v>138</v>
      </c>
      <c r="D234" s="3">
        <v>2270</v>
      </c>
      <c r="E234" s="3" t="s">
        <v>135</v>
      </c>
      <c r="F234" s="3" t="s">
        <v>22</v>
      </c>
      <c r="G234" s="3">
        <v>2002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 t="s">
        <v>25</v>
      </c>
      <c r="S234" s="3"/>
    </row>
    <row r="235" spans="1:19" x14ac:dyDescent="0.25">
      <c r="A235" s="3">
        <v>387</v>
      </c>
      <c r="B235" s="3">
        <v>3380</v>
      </c>
      <c r="C235" s="3" t="s">
        <v>138</v>
      </c>
      <c r="D235" s="3">
        <v>2270</v>
      </c>
      <c r="E235" s="3" t="s">
        <v>135</v>
      </c>
      <c r="F235" s="3" t="s">
        <v>22</v>
      </c>
      <c r="G235" s="3">
        <v>2002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 t="s">
        <v>25</v>
      </c>
      <c r="S235" s="3"/>
    </row>
    <row r="236" spans="1:19" x14ac:dyDescent="0.25">
      <c r="A236" s="3">
        <v>386</v>
      </c>
      <c r="B236" s="3">
        <v>757</v>
      </c>
      <c r="C236" s="3" t="s">
        <v>139</v>
      </c>
      <c r="D236" s="3">
        <v>2331</v>
      </c>
      <c r="E236" s="3" t="s">
        <v>140</v>
      </c>
      <c r="F236" s="3" t="s">
        <v>22</v>
      </c>
      <c r="G236" s="3">
        <v>1810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 t="s">
        <v>25</v>
      </c>
      <c r="S236" s="3"/>
    </row>
    <row r="237" spans="1:19" x14ac:dyDescent="0.25">
      <c r="A237" s="3">
        <v>385</v>
      </c>
      <c r="B237" s="3">
        <v>756</v>
      </c>
      <c r="C237" s="3" t="s">
        <v>141</v>
      </c>
      <c r="D237" s="3">
        <v>2331</v>
      </c>
      <c r="E237" s="3" t="s">
        <v>140</v>
      </c>
      <c r="F237" s="3" t="s">
        <v>22</v>
      </c>
      <c r="G237" s="3">
        <v>1820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 t="s">
        <v>25</v>
      </c>
      <c r="S237" s="3"/>
    </row>
    <row r="238" spans="1:19" x14ac:dyDescent="0.25">
      <c r="A238" s="3">
        <v>384</v>
      </c>
      <c r="B238" s="3">
        <v>755</v>
      </c>
      <c r="C238" s="3" t="s">
        <v>141</v>
      </c>
      <c r="D238" s="3">
        <v>2331</v>
      </c>
      <c r="E238" s="3" t="s">
        <v>140</v>
      </c>
      <c r="F238" s="3" t="s">
        <v>22</v>
      </c>
      <c r="G238" s="3">
        <v>1820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 t="s">
        <v>25</v>
      </c>
      <c r="S238" s="3"/>
    </row>
    <row r="239" spans="1:19" x14ac:dyDescent="0.25">
      <c r="A239" s="3">
        <v>383</v>
      </c>
      <c r="B239" s="3">
        <v>97</v>
      </c>
      <c r="C239" s="3" t="s">
        <v>142</v>
      </c>
      <c r="D239" s="3">
        <v>2000</v>
      </c>
      <c r="E239" s="3" t="s">
        <v>21</v>
      </c>
      <c r="F239" s="3" t="s">
        <v>22</v>
      </c>
      <c r="G239" s="3">
        <v>1963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 t="s">
        <v>23</v>
      </c>
      <c r="S239" s="3"/>
    </row>
    <row r="240" spans="1:19" x14ac:dyDescent="0.25">
      <c r="A240" s="3">
        <v>382</v>
      </c>
      <c r="B240" s="3">
        <v>96</v>
      </c>
      <c r="C240" s="3" t="s">
        <v>143</v>
      </c>
      <c r="D240" s="3">
        <v>2000</v>
      </c>
      <c r="E240" s="3" t="s">
        <v>21</v>
      </c>
      <c r="F240" s="3" t="s">
        <v>22</v>
      </c>
      <c r="G240" s="3">
        <v>1962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 t="s">
        <v>25</v>
      </c>
      <c r="S240" s="3"/>
    </row>
    <row r="241" spans="1:19" x14ac:dyDescent="0.25">
      <c r="A241" s="3">
        <v>381</v>
      </c>
      <c r="B241" s="3">
        <v>91</v>
      </c>
      <c r="C241" s="3" t="s">
        <v>144</v>
      </c>
      <c r="D241" s="3">
        <v>2000</v>
      </c>
      <c r="E241" s="3" t="s">
        <v>21</v>
      </c>
      <c r="F241" s="3" t="s">
        <v>22</v>
      </c>
      <c r="G241" s="3">
        <v>1962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 t="s">
        <v>25</v>
      </c>
      <c r="S241" s="3"/>
    </row>
    <row r="242" spans="1:19" x14ac:dyDescent="0.25">
      <c r="A242" s="3">
        <v>380</v>
      </c>
      <c r="B242" s="3">
        <v>3547</v>
      </c>
      <c r="C242" s="3" t="s">
        <v>145</v>
      </c>
      <c r="D242" s="3">
        <v>2310</v>
      </c>
      <c r="E242" s="3" t="s">
        <v>92</v>
      </c>
      <c r="F242" s="3" t="s">
        <v>22</v>
      </c>
      <c r="G242" s="3">
        <v>2003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 t="s">
        <v>25</v>
      </c>
      <c r="S242" s="3"/>
    </row>
    <row r="243" spans="1:19" x14ac:dyDescent="0.25">
      <c r="A243" s="3">
        <v>379</v>
      </c>
      <c r="B243" s="3">
        <v>3546</v>
      </c>
      <c r="C243" s="3" t="s">
        <v>145</v>
      </c>
      <c r="D243" s="3">
        <v>2310</v>
      </c>
      <c r="E243" s="3" t="s">
        <v>92</v>
      </c>
      <c r="F243" s="3" t="s">
        <v>22</v>
      </c>
      <c r="G243" s="3">
        <v>2003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 t="s">
        <v>25</v>
      </c>
      <c r="S243" s="3"/>
    </row>
    <row r="244" spans="1:19" x14ac:dyDescent="0.25">
      <c r="A244" s="3">
        <v>378</v>
      </c>
      <c r="B244" s="3">
        <v>3545</v>
      </c>
      <c r="C244" s="3" t="s">
        <v>145</v>
      </c>
      <c r="D244" s="3">
        <v>2310</v>
      </c>
      <c r="E244" s="3" t="s">
        <v>92</v>
      </c>
      <c r="F244" s="3" t="s">
        <v>22</v>
      </c>
      <c r="G244" s="3">
        <v>2003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 t="s">
        <v>25</v>
      </c>
      <c r="S244" s="3"/>
    </row>
    <row r="245" spans="1:19" x14ac:dyDescent="0.25">
      <c r="A245" s="3">
        <v>377</v>
      </c>
      <c r="B245" s="3">
        <v>3544</v>
      </c>
      <c r="C245" s="3" t="s">
        <v>145</v>
      </c>
      <c r="D245" s="3">
        <v>2310</v>
      </c>
      <c r="E245" s="3" t="s">
        <v>92</v>
      </c>
      <c r="F245" s="3" t="s">
        <v>22</v>
      </c>
      <c r="G245" s="3">
        <v>2003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 t="s">
        <v>25</v>
      </c>
      <c r="S245" s="3"/>
    </row>
    <row r="246" spans="1:19" x14ac:dyDescent="0.25">
      <c r="A246" s="3">
        <v>376</v>
      </c>
      <c r="B246" s="3">
        <v>3543</v>
      </c>
      <c r="C246" s="3" t="s">
        <v>145</v>
      </c>
      <c r="D246" s="3">
        <v>2310</v>
      </c>
      <c r="E246" s="3" t="s">
        <v>92</v>
      </c>
      <c r="F246" s="3" t="s">
        <v>22</v>
      </c>
      <c r="G246" s="3">
        <v>2003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 t="s">
        <v>25</v>
      </c>
      <c r="S246" s="3"/>
    </row>
    <row r="247" spans="1:19" x14ac:dyDescent="0.25">
      <c r="A247" s="3">
        <v>375</v>
      </c>
      <c r="B247" s="3">
        <v>3537</v>
      </c>
      <c r="C247" s="3" t="s">
        <v>145</v>
      </c>
      <c r="D247" s="3">
        <v>2310</v>
      </c>
      <c r="E247" s="3" t="s">
        <v>92</v>
      </c>
      <c r="F247" s="3" t="s">
        <v>22</v>
      </c>
      <c r="G247" s="3">
        <v>2003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 t="s">
        <v>25</v>
      </c>
      <c r="S247" s="3"/>
    </row>
    <row r="248" spans="1:19" x14ac:dyDescent="0.25">
      <c r="A248" s="3">
        <v>374</v>
      </c>
      <c r="B248" s="3">
        <v>4437</v>
      </c>
      <c r="C248" s="3" t="s">
        <v>146</v>
      </c>
      <c r="D248" s="3">
        <v>2310</v>
      </c>
      <c r="E248" s="3" t="s">
        <v>92</v>
      </c>
      <c r="F248" s="3" t="s">
        <v>22</v>
      </c>
      <c r="G248" s="3">
        <v>1982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 t="s">
        <v>25</v>
      </c>
      <c r="S248" s="3"/>
    </row>
    <row r="249" spans="1:19" x14ac:dyDescent="0.25">
      <c r="A249" s="3">
        <v>373</v>
      </c>
      <c r="B249" s="3">
        <v>274</v>
      </c>
      <c r="C249" s="3" t="s">
        <v>147</v>
      </c>
      <c r="D249" s="3">
        <v>2000</v>
      </c>
      <c r="E249" s="3" t="s">
        <v>21</v>
      </c>
      <c r="F249" s="3" t="s">
        <v>22</v>
      </c>
      <c r="G249" s="3">
        <v>1983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 t="s">
        <v>25</v>
      </c>
      <c r="S249" s="3"/>
    </row>
    <row r="250" spans="1:19" x14ac:dyDescent="0.25">
      <c r="A250" s="3">
        <v>372</v>
      </c>
      <c r="B250" s="3">
        <v>1466</v>
      </c>
      <c r="C250" s="3" t="s">
        <v>148</v>
      </c>
      <c r="D250" s="3">
        <v>2000</v>
      </c>
      <c r="E250" s="3" t="s">
        <v>21</v>
      </c>
      <c r="F250" s="3" t="s">
        <v>22</v>
      </c>
      <c r="G250" s="3">
        <v>1983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 t="s">
        <v>25</v>
      </c>
      <c r="S250" s="3"/>
    </row>
    <row r="251" spans="1:19" x14ac:dyDescent="0.25">
      <c r="A251" s="3">
        <v>371</v>
      </c>
      <c r="B251" s="3">
        <v>309</v>
      </c>
      <c r="C251" s="3" t="s">
        <v>149</v>
      </c>
      <c r="D251" s="3">
        <v>2000</v>
      </c>
      <c r="E251" s="3" t="s">
        <v>21</v>
      </c>
      <c r="F251" s="3" t="s">
        <v>22</v>
      </c>
      <c r="G251" s="3">
        <v>1983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 t="s">
        <v>25</v>
      </c>
      <c r="S251" s="3"/>
    </row>
    <row r="252" spans="1:19" x14ac:dyDescent="0.25">
      <c r="A252" s="3">
        <v>370</v>
      </c>
      <c r="B252" s="3">
        <v>90</v>
      </c>
      <c r="C252" s="3" t="s">
        <v>150</v>
      </c>
      <c r="D252" s="3">
        <v>2000</v>
      </c>
      <c r="E252" s="3" t="s">
        <v>21</v>
      </c>
      <c r="F252" s="3" t="s">
        <v>22</v>
      </c>
      <c r="G252" s="3">
        <v>1983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 t="s">
        <v>25</v>
      </c>
      <c r="S252" s="3"/>
    </row>
    <row r="253" spans="1:19" x14ac:dyDescent="0.25">
      <c r="A253" s="3">
        <v>369</v>
      </c>
      <c r="B253" s="3">
        <v>89</v>
      </c>
      <c r="C253" s="3" t="s">
        <v>150</v>
      </c>
      <c r="D253" s="3">
        <v>2000</v>
      </c>
      <c r="E253" s="3" t="s">
        <v>21</v>
      </c>
      <c r="F253" s="3" t="s">
        <v>22</v>
      </c>
      <c r="G253" s="3">
        <v>1983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 t="s">
        <v>25</v>
      </c>
      <c r="S253" s="3"/>
    </row>
    <row r="254" spans="1:19" x14ac:dyDescent="0.25">
      <c r="A254" s="3">
        <v>368</v>
      </c>
      <c r="B254" s="3">
        <v>1045</v>
      </c>
      <c r="C254" s="3" t="s">
        <v>151</v>
      </c>
      <c r="D254" s="3">
        <v>2000</v>
      </c>
      <c r="E254" s="3" t="s">
        <v>21</v>
      </c>
      <c r="F254" s="3" t="s">
        <v>22</v>
      </c>
      <c r="G254" s="3">
        <v>1983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 t="s">
        <v>25</v>
      </c>
      <c r="S254" s="3"/>
    </row>
    <row r="255" spans="1:19" x14ac:dyDescent="0.25">
      <c r="A255" s="3">
        <v>367</v>
      </c>
      <c r="B255" s="3">
        <v>1039</v>
      </c>
      <c r="C255" s="3" t="s">
        <v>152</v>
      </c>
      <c r="D255" s="3">
        <v>2000</v>
      </c>
      <c r="E255" s="3" t="s">
        <v>21</v>
      </c>
      <c r="F255" s="3" t="s">
        <v>22</v>
      </c>
      <c r="G255" s="3">
        <v>1930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 t="s">
        <v>25</v>
      </c>
      <c r="S255" s="3"/>
    </row>
    <row r="256" spans="1:19" x14ac:dyDescent="0.25">
      <c r="A256" s="3">
        <v>366</v>
      </c>
      <c r="B256" s="3">
        <v>4910</v>
      </c>
      <c r="C256" s="3" t="s">
        <v>153</v>
      </c>
      <c r="D256" s="3">
        <v>2342</v>
      </c>
      <c r="E256" s="3" t="s">
        <v>154</v>
      </c>
      <c r="F256" s="3" t="s">
        <v>22</v>
      </c>
      <c r="G256" s="3">
        <v>2006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 t="s">
        <v>25</v>
      </c>
      <c r="S256" s="3"/>
    </row>
    <row r="257" spans="1:19" x14ac:dyDescent="0.25">
      <c r="A257" s="3">
        <v>365</v>
      </c>
      <c r="B257" s="3">
        <v>4053</v>
      </c>
      <c r="C257" s="3" t="s">
        <v>153</v>
      </c>
      <c r="D257" s="3">
        <v>2342</v>
      </c>
      <c r="E257" s="3" t="s">
        <v>154</v>
      </c>
      <c r="F257" s="3" t="s">
        <v>22</v>
      </c>
      <c r="G257" s="3">
        <v>2006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 t="s">
        <v>25</v>
      </c>
      <c r="S257" s="3"/>
    </row>
    <row r="258" spans="1:19" x14ac:dyDescent="0.25">
      <c r="A258" s="3">
        <v>364</v>
      </c>
      <c r="B258" s="3">
        <v>4052</v>
      </c>
      <c r="C258" s="3" t="s">
        <v>153</v>
      </c>
      <c r="D258" s="3">
        <v>2342</v>
      </c>
      <c r="E258" s="3" t="s">
        <v>154</v>
      </c>
      <c r="F258" s="3" t="s">
        <v>22</v>
      </c>
      <c r="G258" s="3">
        <v>2006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 t="s">
        <v>25</v>
      </c>
      <c r="S258" s="3"/>
    </row>
    <row r="259" spans="1:19" x14ac:dyDescent="0.25">
      <c r="A259" s="3">
        <v>363</v>
      </c>
      <c r="B259" s="3">
        <v>4051</v>
      </c>
      <c r="C259" s="3" t="s">
        <v>153</v>
      </c>
      <c r="D259" s="3">
        <v>2342</v>
      </c>
      <c r="E259" s="3" t="s">
        <v>154</v>
      </c>
      <c r="F259" s="3" t="s">
        <v>22</v>
      </c>
      <c r="G259" s="3">
        <v>2006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 t="s">
        <v>25</v>
      </c>
      <c r="S259" s="3"/>
    </row>
    <row r="260" spans="1:19" x14ac:dyDescent="0.25">
      <c r="A260" s="3">
        <v>362</v>
      </c>
      <c r="B260" s="3">
        <v>4049</v>
      </c>
      <c r="C260" s="3" t="s">
        <v>153</v>
      </c>
      <c r="D260" s="3">
        <v>2342</v>
      </c>
      <c r="E260" s="3" t="s">
        <v>154</v>
      </c>
      <c r="F260" s="3" t="s">
        <v>22</v>
      </c>
      <c r="G260" s="3">
        <v>2006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 t="s">
        <v>25</v>
      </c>
      <c r="S260" s="3"/>
    </row>
    <row r="261" spans="1:19" x14ac:dyDescent="0.25">
      <c r="A261" s="3">
        <v>361</v>
      </c>
      <c r="B261" s="3">
        <v>4048</v>
      </c>
      <c r="C261" s="3" t="s">
        <v>153</v>
      </c>
      <c r="D261" s="3">
        <v>2342</v>
      </c>
      <c r="E261" s="3" t="s">
        <v>154</v>
      </c>
      <c r="F261" s="3" t="s">
        <v>22</v>
      </c>
      <c r="G261" s="3">
        <v>2006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 t="s">
        <v>25</v>
      </c>
      <c r="S261" s="3"/>
    </row>
    <row r="262" spans="1:19" x14ac:dyDescent="0.25">
      <c r="A262" s="3">
        <v>360</v>
      </c>
      <c r="B262" s="3">
        <v>3525</v>
      </c>
      <c r="C262" s="3" t="s">
        <v>155</v>
      </c>
      <c r="D262" s="3">
        <v>2342</v>
      </c>
      <c r="E262" s="3" t="s">
        <v>154</v>
      </c>
      <c r="F262" s="3" t="s">
        <v>22</v>
      </c>
      <c r="G262" s="3">
        <v>2003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 t="s">
        <v>25</v>
      </c>
      <c r="S262" s="3"/>
    </row>
    <row r="263" spans="1:19" x14ac:dyDescent="0.25">
      <c r="A263" s="3">
        <v>359</v>
      </c>
      <c r="B263" s="3">
        <v>3524</v>
      </c>
      <c r="C263" s="3" t="s">
        <v>155</v>
      </c>
      <c r="D263" s="3">
        <v>2342</v>
      </c>
      <c r="E263" s="3" t="s">
        <v>154</v>
      </c>
      <c r="F263" s="3" t="s">
        <v>22</v>
      </c>
      <c r="G263" s="3">
        <v>2003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 t="s">
        <v>25</v>
      </c>
      <c r="S263" s="3"/>
    </row>
    <row r="264" spans="1:19" x14ac:dyDescent="0.25">
      <c r="A264" s="3">
        <v>358</v>
      </c>
      <c r="B264" s="3">
        <v>3523</v>
      </c>
      <c r="C264" s="3" t="s">
        <v>155</v>
      </c>
      <c r="D264" s="3">
        <v>2342</v>
      </c>
      <c r="E264" s="3" t="s">
        <v>154</v>
      </c>
      <c r="F264" s="3" t="s">
        <v>22</v>
      </c>
      <c r="G264" s="3">
        <v>2003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 t="s">
        <v>25</v>
      </c>
      <c r="S264" s="3"/>
    </row>
    <row r="265" spans="1:19" x14ac:dyDescent="0.25">
      <c r="A265" s="3">
        <v>357</v>
      </c>
      <c r="B265" s="3">
        <v>3522</v>
      </c>
      <c r="C265" s="3" t="s">
        <v>155</v>
      </c>
      <c r="D265" s="3">
        <v>2342</v>
      </c>
      <c r="E265" s="3" t="s">
        <v>154</v>
      </c>
      <c r="F265" s="3" t="s">
        <v>22</v>
      </c>
      <c r="G265" s="3">
        <v>2003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 t="s">
        <v>25</v>
      </c>
      <c r="S265" s="3"/>
    </row>
    <row r="266" spans="1:19" x14ac:dyDescent="0.25">
      <c r="A266" s="3">
        <v>356</v>
      </c>
      <c r="B266" s="3">
        <v>3521</v>
      </c>
      <c r="C266" s="3" t="s">
        <v>155</v>
      </c>
      <c r="D266" s="3">
        <v>2342</v>
      </c>
      <c r="E266" s="3" t="s">
        <v>154</v>
      </c>
      <c r="F266" s="3" t="s">
        <v>22</v>
      </c>
      <c r="G266" s="3">
        <v>2003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 t="s">
        <v>25</v>
      </c>
      <c r="S266" s="3"/>
    </row>
    <row r="267" spans="1:19" x14ac:dyDescent="0.25">
      <c r="A267" s="3">
        <v>355</v>
      </c>
      <c r="B267" s="3">
        <v>3520</v>
      </c>
      <c r="C267" s="3" t="s">
        <v>155</v>
      </c>
      <c r="D267" s="3">
        <v>2342</v>
      </c>
      <c r="E267" s="3" t="s">
        <v>154</v>
      </c>
      <c r="F267" s="3" t="s">
        <v>22</v>
      </c>
      <c r="G267" s="3">
        <v>2003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 t="s">
        <v>25</v>
      </c>
      <c r="S267" s="3"/>
    </row>
    <row r="268" spans="1:19" x14ac:dyDescent="0.25">
      <c r="A268" s="3">
        <v>354</v>
      </c>
      <c r="B268" s="3">
        <v>3519</v>
      </c>
      <c r="C268" s="3" t="s">
        <v>155</v>
      </c>
      <c r="D268" s="3">
        <v>2342</v>
      </c>
      <c r="E268" s="3" t="s">
        <v>154</v>
      </c>
      <c r="F268" s="3" t="s">
        <v>22</v>
      </c>
      <c r="G268" s="3">
        <v>2003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 t="s">
        <v>25</v>
      </c>
      <c r="S268" s="3"/>
    </row>
    <row r="269" spans="1:19" x14ac:dyDescent="0.25">
      <c r="A269" s="3">
        <v>353</v>
      </c>
      <c r="B269" s="3">
        <v>3518</v>
      </c>
      <c r="C269" s="3" t="s">
        <v>155</v>
      </c>
      <c r="D269" s="3">
        <v>2342</v>
      </c>
      <c r="E269" s="3" t="s">
        <v>154</v>
      </c>
      <c r="F269" s="3" t="s">
        <v>22</v>
      </c>
      <c r="G269" s="3">
        <v>2003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 t="s">
        <v>25</v>
      </c>
      <c r="S269" s="3"/>
    </row>
    <row r="270" spans="1:19" x14ac:dyDescent="0.25">
      <c r="A270" s="3">
        <v>352</v>
      </c>
      <c r="B270" s="3">
        <v>3517</v>
      </c>
      <c r="C270" s="3" t="s">
        <v>155</v>
      </c>
      <c r="D270" s="3">
        <v>2342</v>
      </c>
      <c r="E270" s="3" t="s">
        <v>154</v>
      </c>
      <c r="F270" s="3" t="s">
        <v>22</v>
      </c>
      <c r="G270" s="3">
        <v>2003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 t="s">
        <v>25</v>
      </c>
      <c r="S270" s="3"/>
    </row>
    <row r="271" spans="1:19" x14ac:dyDescent="0.25">
      <c r="A271" s="3">
        <v>351</v>
      </c>
      <c r="B271" s="3">
        <v>3516</v>
      </c>
      <c r="C271" s="3" t="s">
        <v>155</v>
      </c>
      <c r="D271" s="3">
        <v>2342</v>
      </c>
      <c r="E271" s="3" t="s">
        <v>154</v>
      </c>
      <c r="F271" s="3" t="s">
        <v>22</v>
      </c>
      <c r="G271" s="3">
        <v>2003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 t="s">
        <v>25</v>
      </c>
      <c r="S271" s="3"/>
    </row>
    <row r="272" spans="1:19" x14ac:dyDescent="0.25">
      <c r="A272" s="3">
        <v>350</v>
      </c>
      <c r="B272" s="3">
        <v>3515</v>
      </c>
      <c r="C272" s="3" t="s">
        <v>155</v>
      </c>
      <c r="D272" s="3">
        <v>2342</v>
      </c>
      <c r="E272" s="3" t="s">
        <v>154</v>
      </c>
      <c r="F272" s="3" t="s">
        <v>22</v>
      </c>
      <c r="G272" s="3">
        <v>2003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 t="s">
        <v>25</v>
      </c>
      <c r="S272" s="3"/>
    </row>
    <row r="273" spans="1:19" x14ac:dyDescent="0.25">
      <c r="A273" s="3">
        <v>349</v>
      </c>
      <c r="B273" s="3">
        <v>3514</v>
      </c>
      <c r="C273" s="3" t="s">
        <v>155</v>
      </c>
      <c r="D273" s="3">
        <v>2342</v>
      </c>
      <c r="E273" s="3" t="s">
        <v>154</v>
      </c>
      <c r="F273" s="3" t="s">
        <v>22</v>
      </c>
      <c r="G273" s="3">
        <v>2003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 t="s">
        <v>25</v>
      </c>
      <c r="S273" s="3"/>
    </row>
    <row r="274" spans="1:19" x14ac:dyDescent="0.25">
      <c r="A274" s="3">
        <v>348</v>
      </c>
      <c r="B274" s="3">
        <v>3640</v>
      </c>
      <c r="C274" s="3" t="s">
        <v>156</v>
      </c>
      <c r="D274" s="3">
        <v>2342</v>
      </c>
      <c r="E274" s="3" t="s">
        <v>154</v>
      </c>
      <c r="F274" s="3" t="s">
        <v>22</v>
      </c>
      <c r="G274" s="3">
        <v>2004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 t="s">
        <v>25</v>
      </c>
      <c r="S274" s="3"/>
    </row>
    <row r="275" spans="1:19" x14ac:dyDescent="0.25">
      <c r="A275" s="3">
        <v>347</v>
      </c>
      <c r="B275" s="3">
        <v>3639</v>
      </c>
      <c r="C275" s="3" t="s">
        <v>156</v>
      </c>
      <c r="D275" s="3">
        <v>2342</v>
      </c>
      <c r="E275" s="3" t="s">
        <v>154</v>
      </c>
      <c r="F275" s="3" t="s">
        <v>22</v>
      </c>
      <c r="G275" s="3">
        <v>2004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 t="s">
        <v>25</v>
      </c>
      <c r="S275" s="3"/>
    </row>
    <row r="276" spans="1:19" x14ac:dyDescent="0.25">
      <c r="A276" s="3">
        <v>346</v>
      </c>
      <c r="B276" s="3">
        <v>3638</v>
      </c>
      <c r="C276" s="3" t="s">
        <v>156</v>
      </c>
      <c r="D276" s="3">
        <v>2342</v>
      </c>
      <c r="E276" s="3" t="s">
        <v>154</v>
      </c>
      <c r="F276" s="3" t="s">
        <v>22</v>
      </c>
      <c r="G276" s="3">
        <v>2004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 t="s">
        <v>25</v>
      </c>
      <c r="S276" s="3"/>
    </row>
    <row r="277" spans="1:19" x14ac:dyDescent="0.25">
      <c r="A277" s="3">
        <v>345</v>
      </c>
      <c r="B277" s="3">
        <v>3637</v>
      </c>
      <c r="C277" s="3" t="s">
        <v>156</v>
      </c>
      <c r="D277" s="3">
        <v>2342</v>
      </c>
      <c r="E277" s="3" t="s">
        <v>154</v>
      </c>
      <c r="F277" s="3" t="s">
        <v>22</v>
      </c>
      <c r="G277" s="3">
        <v>2004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 t="s">
        <v>25</v>
      </c>
      <c r="S277" s="3"/>
    </row>
    <row r="278" spans="1:19" x14ac:dyDescent="0.25">
      <c r="A278" s="3">
        <v>344</v>
      </c>
      <c r="B278" s="3">
        <v>3636</v>
      </c>
      <c r="C278" s="3" t="s">
        <v>156</v>
      </c>
      <c r="D278" s="3">
        <v>2342</v>
      </c>
      <c r="E278" s="3" t="s">
        <v>154</v>
      </c>
      <c r="F278" s="3" t="s">
        <v>22</v>
      </c>
      <c r="G278" s="3">
        <v>2004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 t="s">
        <v>25</v>
      </c>
      <c r="S278" s="3"/>
    </row>
    <row r="279" spans="1:19" x14ac:dyDescent="0.25">
      <c r="A279" s="3">
        <v>343</v>
      </c>
      <c r="B279" s="3">
        <v>3635</v>
      </c>
      <c r="C279" s="3" t="s">
        <v>156</v>
      </c>
      <c r="D279" s="3">
        <v>2342</v>
      </c>
      <c r="E279" s="3" t="s">
        <v>154</v>
      </c>
      <c r="F279" s="3" t="s">
        <v>22</v>
      </c>
      <c r="G279" s="3">
        <v>2004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 t="s">
        <v>25</v>
      </c>
      <c r="S279" s="3"/>
    </row>
    <row r="280" spans="1:19" x14ac:dyDescent="0.25">
      <c r="A280" s="3">
        <v>342</v>
      </c>
      <c r="B280" s="3">
        <v>3634</v>
      </c>
      <c r="C280" s="3" t="s">
        <v>156</v>
      </c>
      <c r="D280" s="3">
        <v>2342</v>
      </c>
      <c r="E280" s="3" t="s">
        <v>154</v>
      </c>
      <c r="F280" s="3" t="s">
        <v>22</v>
      </c>
      <c r="G280" s="3">
        <v>2004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 t="s">
        <v>25</v>
      </c>
      <c r="S280" s="3"/>
    </row>
    <row r="281" spans="1:19" x14ac:dyDescent="0.25">
      <c r="A281" s="3">
        <v>341</v>
      </c>
      <c r="B281" s="3">
        <v>3633</v>
      </c>
      <c r="C281" s="3" t="s">
        <v>156</v>
      </c>
      <c r="D281" s="3">
        <v>2342</v>
      </c>
      <c r="E281" s="3" t="s">
        <v>154</v>
      </c>
      <c r="F281" s="3" t="s">
        <v>22</v>
      </c>
      <c r="G281" s="3">
        <v>2004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 t="s">
        <v>25</v>
      </c>
      <c r="S281" s="3"/>
    </row>
    <row r="282" spans="1:19" x14ac:dyDescent="0.25">
      <c r="A282" s="3">
        <v>340</v>
      </c>
      <c r="B282" s="3">
        <v>4097</v>
      </c>
      <c r="C282" s="3" t="s">
        <v>157</v>
      </c>
      <c r="D282" s="3">
        <v>2000</v>
      </c>
      <c r="E282" s="3" t="s">
        <v>21</v>
      </c>
      <c r="F282" s="3" t="s">
        <v>22</v>
      </c>
      <c r="G282" s="3">
        <v>2007</v>
      </c>
      <c r="H282" s="3"/>
      <c r="I282" s="3"/>
      <c r="J282" s="3"/>
      <c r="K282" s="3"/>
      <c r="L282" s="3" t="str">
        <f>"660-4452-5"</f>
        <v>660-4452-5</v>
      </c>
      <c r="M282" s="3"/>
      <c r="N282" s="3"/>
      <c r="O282" s="3"/>
      <c r="P282" s="3"/>
      <c r="Q282" s="3"/>
      <c r="R282" s="3" t="s">
        <v>25</v>
      </c>
      <c r="S282" s="3"/>
    </row>
    <row r="283" spans="1:19" x14ac:dyDescent="0.25">
      <c r="A283" s="3">
        <v>339</v>
      </c>
      <c r="B283" s="3">
        <v>4093</v>
      </c>
      <c r="C283" s="3" t="s">
        <v>157</v>
      </c>
      <c r="D283" s="3">
        <v>2000</v>
      </c>
      <c r="E283" s="3" t="s">
        <v>21</v>
      </c>
      <c r="F283" s="3" t="s">
        <v>22</v>
      </c>
      <c r="G283" s="3">
        <v>2007</v>
      </c>
      <c r="H283" s="3"/>
      <c r="I283" s="3"/>
      <c r="J283" s="3"/>
      <c r="K283" s="3"/>
      <c r="L283" s="3" t="str">
        <f>"660-4452-7"</f>
        <v>660-4452-7</v>
      </c>
      <c r="M283" s="3"/>
      <c r="N283" s="3"/>
      <c r="O283" s="3"/>
      <c r="P283" s="3"/>
      <c r="Q283" s="3"/>
      <c r="R283" s="3" t="s">
        <v>25</v>
      </c>
      <c r="S283" s="3"/>
    </row>
    <row r="284" spans="1:19" x14ac:dyDescent="0.25">
      <c r="A284" s="3">
        <v>338</v>
      </c>
      <c r="B284" s="3">
        <v>4099</v>
      </c>
      <c r="C284" s="3" t="s">
        <v>158</v>
      </c>
      <c r="D284" s="3">
        <v>2000</v>
      </c>
      <c r="E284" s="3" t="s">
        <v>21</v>
      </c>
      <c r="F284" s="3" t="s">
        <v>22</v>
      </c>
      <c r="G284" s="3">
        <v>2007</v>
      </c>
      <c r="H284" s="3" t="str">
        <f>"660-4451-106"</f>
        <v>660-4451-106</v>
      </c>
      <c r="I284" s="3"/>
      <c r="J284" s="3"/>
      <c r="K284" s="3"/>
      <c r="L284" s="3"/>
      <c r="M284" s="3"/>
      <c r="N284" s="3"/>
      <c r="O284" s="3"/>
      <c r="P284" s="3"/>
      <c r="Q284" s="3"/>
      <c r="R284" s="3" t="s">
        <v>25</v>
      </c>
      <c r="S284" s="3"/>
    </row>
    <row r="285" spans="1:19" x14ac:dyDescent="0.25">
      <c r="A285" s="3">
        <v>337</v>
      </c>
      <c r="B285" s="3">
        <v>4098</v>
      </c>
      <c r="C285" s="3" t="s">
        <v>158</v>
      </c>
      <c r="D285" s="3">
        <v>2000</v>
      </c>
      <c r="E285" s="3" t="s">
        <v>21</v>
      </c>
      <c r="F285" s="3" t="s">
        <v>22</v>
      </c>
      <c r="G285" s="3">
        <v>2007</v>
      </c>
      <c r="H285" s="3" t="str">
        <f>"660-4451-105"</f>
        <v>660-4451-105</v>
      </c>
      <c r="I285" s="3"/>
      <c r="J285" s="3"/>
      <c r="K285" s="3"/>
      <c r="L285" s="3"/>
      <c r="M285" s="3"/>
      <c r="N285" s="3"/>
      <c r="O285" s="3"/>
      <c r="P285" s="3"/>
      <c r="Q285" s="3"/>
      <c r="R285" s="3" t="s">
        <v>25</v>
      </c>
      <c r="S285" s="3"/>
    </row>
    <row r="286" spans="1:19" x14ac:dyDescent="0.25">
      <c r="A286" s="3">
        <v>336</v>
      </c>
      <c r="B286" s="3">
        <v>4096</v>
      </c>
      <c r="C286" s="3" t="s">
        <v>158</v>
      </c>
      <c r="D286" s="3">
        <v>2000</v>
      </c>
      <c r="E286" s="3" t="s">
        <v>21</v>
      </c>
      <c r="F286" s="3" t="s">
        <v>22</v>
      </c>
      <c r="G286" s="3">
        <v>2007</v>
      </c>
      <c r="H286" s="3" t="str">
        <f>"660-4451-88"</f>
        <v>660-4451-88</v>
      </c>
      <c r="I286" s="3"/>
      <c r="J286" s="3"/>
      <c r="K286" s="3"/>
      <c r="L286" s="3"/>
      <c r="M286" s="3"/>
      <c r="N286" s="3"/>
      <c r="O286" s="3"/>
      <c r="P286" s="3"/>
      <c r="Q286" s="3"/>
      <c r="R286" s="3" t="s">
        <v>25</v>
      </c>
      <c r="S286" s="3"/>
    </row>
    <row r="287" spans="1:19" x14ac:dyDescent="0.25">
      <c r="A287" s="3">
        <v>335</v>
      </c>
      <c r="B287" s="3">
        <v>4095</v>
      </c>
      <c r="C287" s="3" t="s">
        <v>158</v>
      </c>
      <c r="D287" s="3">
        <v>2000</v>
      </c>
      <c r="E287" s="3" t="s">
        <v>21</v>
      </c>
      <c r="F287" s="3" t="s">
        <v>22</v>
      </c>
      <c r="G287" s="3">
        <v>2007</v>
      </c>
      <c r="H287" s="3"/>
      <c r="I287" s="3"/>
      <c r="J287" s="3"/>
      <c r="K287" s="3"/>
      <c r="L287" s="3" t="str">
        <f>"660-4452-6"</f>
        <v>660-4452-6</v>
      </c>
      <c r="M287" s="3"/>
      <c r="N287" s="3"/>
      <c r="O287" s="3"/>
      <c r="P287" s="3"/>
      <c r="Q287" s="3"/>
      <c r="R287" s="3" t="s">
        <v>25</v>
      </c>
      <c r="S287" s="3"/>
    </row>
    <row r="288" spans="1:19" x14ac:dyDescent="0.25">
      <c r="A288" s="3">
        <v>334</v>
      </c>
      <c r="B288" s="3">
        <v>4094</v>
      </c>
      <c r="C288" s="3" t="s">
        <v>158</v>
      </c>
      <c r="D288" s="3">
        <v>2000</v>
      </c>
      <c r="E288" s="3" t="s">
        <v>21</v>
      </c>
      <c r="F288" s="3" t="s">
        <v>22</v>
      </c>
      <c r="G288" s="3">
        <v>2007</v>
      </c>
      <c r="H288" s="3" t="str">
        <f>"660-4451-104"</f>
        <v>660-4451-104</v>
      </c>
      <c r="I288" s="3"/>
      <c r="J288" s="3"/>
      <c r="K288" s="3"/>
      <c r="L288" s="3"/>
      <c r="M288" s="3"/>
      <c r="N288" s="3"/>
      <c r="O288" s="3"/>
      <c r="P288" s="3"/>
      <c r="Q288" s="3"/>
      <c r="R288" s="3" t="s">
        <v>25</v>
      </c>
      <c r="S288" s="3"/>
    </row>
    <row r="289" spans="1:19" x14ac:dyDescent="0.25">
      <c r="A289" s="3">
        <v>333</v>
      </c>
      <c r="B289" s="3">
        <v>4092</v>
      </c>
      <c r="C289" s="3" t="s">
        <v>158</v>
      </c>
      <c r="D289" s="3">
        <v>2000</v>
      </c>
      <c r="E289" s="3" t="s">
        <v>21</v>
      </c>
      <c r="F289" s="3" t="s">
        <v>22</v>
      </c>
      <c r="G289" s="3">
        <v>2007</v>
      </c>
      <c r="H289" s="3" t="str">
        <f>"660-4451-97"</f>
        <v>660-4451-97</v>
      </c>
      <c r="I289" s="3"/>
      <c r="J289" s="3"/>
      <c r="K289" s="3"/>
      <c r="L289" s="3"/>
      <c r="M289" s="3"/>
      <c r="N289" s="3"/>
      <c r="O289" s="3"/>
      <c r="P289" s="3"/>
      <c r="Q289" s="3"/>
      <c r="R289" s="3" t="s">
        <v>25</v>
      </c>
      <c r="S289" s="3"/>
    </row>
    <row r="290" spans="1:19" x14ac:dyDescent="0.25">
      <c r="A290" s="3">
        <v>332</v>
      </c>
      <c r="B290" s="3">
        <v>4091</v>
      </c>
      <c r="C290" s="3" t="s">
        <v>158</v>
      </c>
      <c r="D290" s="3">
        <v>2000</v>
      </c>
      <c r="E290" s="3" t="s">
        <v>21</v>
      </c>
      <c r="F290" s="3" t="s">
        <v>22</v>
      </c>
      <c r="G290" s="3">
        <v>2007</v>
      </c>
      <c r="H290" s="3" t="str">
        <f>"660-4451-96"</f>
        <v>660-4451-96</v>
      </c>
      <c r="I290" s="3"/>
      <c r="J290" s="3"/>
      <c r="K290" s="3"/>
      <c r="L290" s="3"/>
      <c r="M290" s="3"/>
      <c r="N290" s="3"/>
      <c r="O290" s="3"/>
      <c r="P290" s="3"/>
      <c r="Q290" s="3"/>
      <c r="R290" s="3" t="s">
        <v>25</v>
      </c>
      <c r="S290" s="3"/>
    </row>
    <row r="291" spans="1:19" x14ac:dyDescent="0.25">
      <c r="A291" s="3">
        <v>331</v>
      </c>
      <c r="B291" s="3">
        <v>4090</v>
      </c>
      <c r="C291" s="3" t="s">
        <v>159</v>
      </c>
      <c r="D291" s="3">
        <v>2000</v>
      </c>
      <c r="E291" s="3" t="s">
        <v>21</v>
      </c>
      <c r="F291" s="3" t="s">
        <v>22</v>
      </c>
      <c r="G291" s="3">
        <v>2007</v>
      </c>
      <c r="H291" s="3" t="str">
        <f>"660-4451-89"</f>
        <v>660-4451-89</v>
      </c>
      <c r="I291" s="3"/>
      <c r="J291" s="3"/>
      <c r="K291" s="3"/>
      <c r="L291" s="3"/>
      <c r="M291" s="3"/>
      <c r="N291" s="3"/>
      <c r="O291" s="3"/>
      <c r="P291" s="3"/>
      <c r="Q291" s="3"/>
      <c r="R291" s="3" t="s">
        <v>25</v>
      </c>
      <c r="S291" s="3"/>
    </row>
    <row r="292" spans="1:19" x14ac:dyDescent="0.25">
      <c r="A292" s="3">
        <v>330</v>
      </c>
      <c r="B292" s="3">
        <v>4089</v>
      </c>
      <c r="C292" s="3" t="s">
        <v>159</v>
      </c>
      <c r="D292" s="3">
        <v>2000</v>
      </c>
      <c r="E292" s="3" t="s">
        <v>21</v>
      </c>
      <c r="F292" s="3" t="s">
        <v>22</v>
      </c>
      <c r="G292" s="3">
        <v>2007</v>
      </c>
      <c r="H292" s="3" t="str">
        <f>"660-4451-90"</f>
        <v>660-4451-90</v>
      </c>
      <c r="I292" s="3"/>
      <c r="J292" s="3"/>
      <c r="K292" s="3"/>
      <c r="L292" s="3"/>
      <c r="M292" s="3"/>
      <c r="N292" s="3"/>
      <c r="O292" s="3"/>
      <c r="P292" s="3"/>
      <c r="Q292" s="3"/>
      <c r="R292" s="3" t="s">
        <v>25</v>
      </c>
      <c r="S292" s="3"/>
    </row>
    <row r="293" spans="1:19" x14ac:dyDescent="0.25">
      <c r="A293" s="3">
        <v>329</v>
      </c>
      <c r="B293" s="3">
        <v>4088</v>
      </c>
      <c r="C293" s="3" t="s">
        <v>159</v>
      </c>
      <c r="D293" s="3">
        <v>2000</v>
      </c>
      <c r="E293" s="3" t="s">
        <v>21</v>
      </c>
      <c r="F293" s="3" t="s">
        <v>22</v>
      </c>
      <c r="G293" s="3">
        <v>2007</v>
      </c>
      <c r="H293" s="3" t="str">
        <f>"660-4451-91"</f>
        <v>660-4451-91</v>
      </c>
      <c r="I293" s="3"/>
      <c r="J293" s="3"/>
      <c r="K293" s="3"/>
      <c r="L293" s="3"/>
      <c r="M293" s="3"/>
      <c r="N293" s="3"/>
      <c r="O293" s="3"/>
      <c r="P293" s="3"/>
      <c r="Q293" s="3"/>
      <c r="R293" s="3" t="s">
        <v>25</v>
      </c>
      <c r="S293" s="3"/>
    </row>
    <row r="294" spans="1:19" x14ac:dyDescent="0.25">
      <c r="A294" s="3">
        <v>328</v>
      </c>
      <c r="B294" s="3">
        <v>4087</v>
      </c>
      <c r="C294" s="3" t="s">
        <v>159</v>
      </c>
      <c r="D294" s="3">
        <v>2000</v>
      </c>
      <c r="E294" s="3" t="s">
        <v>21</v>
      </c>
      <c r="F294" s="3" t="s">
        <v>22</v>
      </c>
      <c r="G294" s="3">
        <v>2007</v>
      </c>
      <c r="H294" s="3" t="str">
        <f>"660-4451-92"</f>
        <v>660-4451-92</v>
      </c>
      <c r="I294" s="3"/>
      <c r="J294" s="3"/>
      <c r="K294" s="3"/>
      <c r="L294" s="3"/>
      <c r="M294" s="3"/>
      <c r="N294" s="3"/>
      <c r="O294" s="3"/>
      <c r="P294" s="3"/>
      <c r="Q294" s="3"/>
      <c r="R294" s="3" t="s">
        <v>25</v>
      </c>
      <c r="S294" s="3"/>
    </row>
    <row r="295" spans="1:19" x14ac:dyDescent="0.25">
      <c r="A295" s="3">
        <v>327</v>
      </c>
      <c r="B295" s="3">
        <v>4086</v>
      </c>
      <c r="C295" s="3" t="s">
        <v>159</v>
      </c>
      <c r="D295" s="3">
        <v>2000</v>
      </c>
      <c r="E295" s="3" t="s">
        <v>21</v>
      </c>
      <c r="F295" s="3" t="s">
        <v>22</v>
      </c>
      <c r="G295" s="3">
        <v>2007</v>
      </c>
      <c r="H295" s="3" t="str">
        <f>"660-4451-93"</f>
        <v>660-4451-93</v>
      </c>
      <c r="I295" s="3"/>
      <c r="J295" s="3"/>
      <c r="K295" s="3"/>
      <c r="L295" s="3"/>
      <c r="M295" s="3"/>
      <c r="N295" s="3"/>
      <c r="O295" s="3"/>
      <c r="P295" s="3"/>
      <c r="Q295" s="3"/>
      <c r="R295" s="3" t="s">
        <v>25</v>
      </c>
      <c r="S295" s="3"/>
    </row>
    <row r="296" spans="1:19" x14ac:dyDescent="0.25">
      <c r="A296" s="3">
        <v>326</v>
      </c>
      <c r="B296" s="3">
        <v>4085</v>
      </c>
      <c r="C296" s="3" t="s">
        <v>159</v>
      </c>
      <c r="D296" s="3">
        <v>2000</v>
      </c>
      <c r="E296" s="3" t="s">
        <v>21</v>
      </c>
      <c r="F296" s="3" t="s">
        <v>22</v>
      </c>
      <c r="G296" s="3">
        <v>2007</v>
      </c>
      <c r="H296" s="3" t="str">
        <f>"660-4451-94"</f>
        <v>660-4451-94</v>
      </c>
      <c r="I296" s="3"/>
      <c r="J296" s="3"/>
      <c r="K296" s="3"/>
      <c r="L296" s="3"/>
      <c r="M296" s="3"/>
      <c r="N296" s="3"/>
      <c r="O296" s="3"/>
      <c r="P296" s="3"/>
      <c r="Q296" s="3"/>
      <c r="R296" s="3" t="s">
        <v>25</v>
      </c>
      <c r="S296" s="3"/>
    </row>
    <row r="297" spans="1:19" x14ac:dyDescent="0.25">
      <c r="A297" s="3">
        <v>325</v>
      </c>
      <c r="B297" s="3">
        <v>4084</v>
      </c>
      <c r="C297" s="3" t="s">
        <v>159</v>
      </c>
      <c r="D297" s="3">
        <v>2000</v>
      </c>
      <c r="E297" s="3" t="s">
        <v>21</v>
      </c>
      <c r="F297" s="3" t="s">
        <v>22</v>
      </c>
      <c r="G297" s="3">
        <v>2007</v>
      </c>
      <c r="H297" s="3" t="str">
        <f>"660-4451-95"</f>
        <v>660-4451-95</v>
      </c>
      <c r="I297" s="3"/>
      <c r="J297" s="3"/>
      <c r="K297" s="3"/>
      <c r="L297" s="3"/>
      <c r="M297" s="3"/>
      <c r="N297" s="3"/>
      <c r="O297" s="3"/>
      <c r="P297" s="3"/>
      <c r="Q297" s="3"/>
      <c r="R297" s="3" t="s">
        <v>25</v>
      </c>
      <c r="S297" s="3"/>
    </row>
    <row r="298" spans="1:19" x14ac:dyDescent="0.25">
      <c r="A298" s="3">
        <v>324</v>
      </c>
      <c r="B298" s="3">
        <v>4083</v>
      </c>
      <c r="C298" s="3" t="s">
        <v>159</v>
      </c>
      <c r="D298" s="3">
        <v>2000</v>
      </c>
      <c r="E298" s="3" t="s">
        <v>21</v>
      </c>
      <c r="F298" s="3" t="s">
        <v>22</v>
      </c>
      <c r="G298" s="3">
        <v>2007</v>
      </c>
      <c r="H298" s="3" t="str">
        <f>"660-4451-103"</f>
        <v>660-4451-103</v>
      </c>
      <c r="I298" s="3"/>
      <c r="J298" s="3"/>
      <c r="K298" s="3"/>
      <c r="L298" s="3"/>
      <c r="M298" s="3"/>
      <c r="N298" s="3"/>
      <c r="O298" s="3"/>
      <c r="P298" s="3"/>
      <c r="Q298" s="3"/>
      <c r="R298" s="3" t="s">
        <v>25</v>
      </c>
      <c r="S298" s="3"/>
    </row>
    <row r="299" spans="1:19" x14ac:dyDescent="0.25">
      <c r="A299" s="3">
        <v>323</v>
      </c>
      <c r="B299" s="3">
        <v>4082</v>
      </c>
      <c r="C299" s="3" t="s">
        <v>159</v>
      </c>
      <c r="D299" s="3">
        <v>2000</v>
      </c>
      <c r="E299" s="3" t="s">
        <v>21</v>
      </c>
      <c r="F299" s="3" t="s">
        <v>22</v>
      </c>
      <c r="G299" s="3">
        <v>2007</v>
      </c>
      <c r="H299" s="3"/>
      <c r="I299" s="3"/>
      <c r="J299" s="3"/>
      <c r="K299" s="3"/>
      <c r="L299" s="3" t="str">
        <f>"660-4452-8"</f>
        <v>660-4452-8</v>
      </c>
      <c r="M299" s="3"/>
      <c r="N299" s="3"/>
      <c r="O299" s="3"/>
      <c r="P299" s="3"/>
      <c r="Q299" s="3"/>
      <c r="R299" s="3" t="s">
        <v>25</v>
      </c>
      <c r="S299" s="3"/>
    </row>
    <row r="300" spans="1:19" x14ac:dyDescent="0.25">
      <c r="A300" s="3">
        <v>322</v>
      </c>
      <c r="B300" s="3">
        <v>4081</v>
      </c>
      <c r="C300" s="3" t="s">
        <v>159</v>
      </c>
      <c r="D300" s="3">
        <v>2000</v>
      </c>
      <c r="E300" s="3" t="s">
        <v>21</v>
      </c>
      <c r="F300" s="3" t="s">
        <v>22</v>
      </c>
      <c r="G300" s="3">
        <v>2007</v>
      </c>
      <c r="H300" s="3" t="str">
        <f>"660-4451-102"</f>
        <v>660-4451-102</v>
      </c>
      <c r="I300" s="3"/>
      <c r="J300" s="3"/>
      <c r="K300" s="3"/>
      <c r="L300" s="3"/>
      <c r="M300" s="3"/>
      <c r="N300" s="3"/>
      <c r="O300" s="3"/>
      <c r="P300" s="3"/>
      <c r="Q300" s="3"/>
      <c r="R300" s="3" t="s">
        <v>25</v>
      </c>
      <c r="S300" s="3"/>
    </row>
    <row r="301" spans="1:19" x14ac:dyDescent="0.25">
      <c r="A301" s="3">
        <v>321</v>
      </c>
      <c r="B301" s="3">
        <v>4080</v>
      </c>
      <c r="C301" s="3" t="s">
        <v>159</v>
      </c>
      <c r="D301" s="3">
        <v>2000</v>
      </c>
      <c r="E301" s="3" t="s">
        <v>21</v>
      </c>
      <c r="F301" s="3" t="s">
        <v>22</v>
      </c>
      <c r="G301" s="3">
        <v>2007</v>
      </c>
      <c r="H301" s="3" t="str">
        <f>"660-4451-101"</f>
        <v>660-4451-101</v>
      </c>
      <c r="I301" s="3"/>
      <c r="J301" s="3"/>
      <c r="K301" s="3"/>
      <c r="L301" s="3"/>
      <c r="M301" s="3"/>
      <c r="N301" s="3"/>
      <c r="O301" s="3"/>
      <c r="P301" s="3"/>
      <c r="Q301" s="3"/>
      <c r="R301" s="3" t="s">
        <v>25</v>
      </c>
      <c r="S301" s="3"/>
    </row>
    <row r="302" spans="1:19" x14ac:dyDescent="0.25">
      <c r="A302" s="3">
        <v>320</v>
      </c>
      <c r="B302" s="3">
        <v>4079</v>
      </c>
      <c r="C302" s="3" t="s">
        <v>159</v>
      </c>
      <c r="D302" s="3">
        <v>2000</v>
      </c>
      <c r="E302" s="3" t="s">
        <v>21</v>
      </c>
      <c r="F302" s="3" t="s">
        <v>22</v>
      </c>
      <c r="G302" s="3">
        <v>2007</v>
      </c>
      <c r="H302" s="3"/>
      <c r="I302" s="3"/>
      <c r="J302" s="3"/>
      <c r="K302" s="3"/>
      <c r="L302" s="3" t="str">
        <f>"660-4452-9"</f>
        <v>660-4452-9</v>
      </c>
      <c r="M302" s="3"/>
      <c r="N302" s="3"/>
      <c r="O302" s="3"/>
      <c r="P302" s="3"/>
      <c r="Q302" s="3"/>
      <c r="R302" s="3" t="s">
        <v>25</v>
      </c>
      <c r="S302" s="3"/>
    </row>
    <row r="303" spans="1:19" x14ac:dyDescent="0.25">
      <c r="A303" s="3">
        <v>319</v>
      </c>
      <c r="B303" s="3">
        <v>4078</v>
      </c>
      <c r="C303" s="3" t="s">
        <v>159</v>
      </c>
      <c r="D303" s="3">
        <v>2000</v>
      </c>
      <c r="E303" s="3" t="s">
        <v>21</v>
      </c>
      <c r="F303" s="3" t="s">
        <v>22</v>
      </c>
      <c r="G303" s="3">
        <v>2007</v>
      </c>
      <c r="H303" s="3" t="str">
        <f>"660-4451-100"</f>
        <v>660-4451-100</v>
      </c>
      <c r="I303" s="3"/>
      <c r="J303" s="3"/>
      <c r="K303" s="3"/>
      <c r="L303" s="3"/>
      <c r="M303" s="3"/>
      <c r="N303" s="3"/>
      <c r="O303" s="3"/>
      <c r="P303" s="3"/>
      <c r="Q303" s="3"/>
      <c r="R303" s="3" t="s">
        <v>25</v>
      </c>
      <c r="S303" s="3"/>
    </row>
    <row r="304" spans="1:19" x14ac:dyDescent="0.25">
      <c r="A304" s="3">
        <v>318</v>
      </c>
      <c r="B304" s="3">
        <v>4077</v>
      </c>
      <c r="C304" s="3" t="s">
        <v>159</v>
      </c>
      <c r="D304" s="3">
        <v>2000</v>
      </c>
      <c r="E304" s="3" t="s">
        <v>21</v>
      </c>
      <c r="F304" s="3" t="s">
        <v>22</v>
      </c>
      <c r="G304" s="3">
        <v>2007</v>
      </c>
      <c r="H304" s="3" t="str">
        <f>"660-4451-99"</f>
        <v>660-4451-99</v>
      </c>
      <c r="I304" s="3"/>
      <c r="J304" s="3"/>
      <c r="K304" s="3"/>
      <c r="L304" s="3"/>
      <c r="M304" s="3"/>
      <c r="N304" s="3"/>
      <c r="O304" s="3"/>
      <c r="P304" s="3"/>
      <c r="Q304" s="3"/>
      <c r="R304" s="3" t="s">
        <v>25</v>
      </c>
      <c r="S304" s="3"/>
    </row>
    <row r="305" spans="1:19" x14ac:dyDescent="0.25">
      <c r="A305" s="3">
        <v>317</v>
      </c>
      <c r="B305" s="3">
        <v>4076</v>
      </c>
      <c r="C305" s="3" t="s">
        <v>159</v>
      </c>
      <c r="D305" s="3">
        <v>2000</v>
      </c>
      <c r="E305" s="3" t="s">
        <v>21</v>
      </c>
      <c r="F305" s="3" t="s">
        <v>22</v>
      </c>
      <c r="G305" s="3">
        <v>2007</v>
      </c>
      <c r="H305" s="3"/>
      <c r="I305" s="3"/>
      <c r="J305" s="3"/>
      <c r="K305" s="3"/>
      <c r="L305" s="3" t="str">
        <f>"660-4452-10"</f>
        <v>660-4452-10</v>
      </c>
      <c r="M305" s="3"/>
      <c r="N305" s="3"/>
      <c r="O305" s="3"/>
      <c r="P305" s="3"/>
      <c r="Q305" s="3"/>
      <c r="R305" s="3" t="s">
        <v>25</v>
      </c>
      <c r="S305" s="3"/>
    </row>
    <row r="306" spans="1:19" x14ac:dyDescent="0.25">
      <c r="A306" s="3">
        <v>316</v>
      </c>
      <c r="B306" s="3">
        <v>4075</v>
      </c>
      <c r="C306" s="3" t="s">
        <v>159</v>
      </c>
      <c r="D306" s="3">
        <v>2000</v>
      </c>
      <c r="E306" s="3" t="s">
        <v>21</v>
      </c>
      <c r="F306" s="3" t="s">
        <v>22</v>
      </c>
      <c r="G306" s="3">
        <v>2007</v>
      </c>
      <c r="H306" s="3"/>
      <c r="I306" s="3"/>
      <c r="J306" s="3"/>
      <c r="K306" s="3"/>
      <c r="L306" s="3" t="str">
        <f>"660-4452-11"</f>
        <v>660-4452-11</v>
      </c>
      <c r="M306" s="3"/>
      <c r="N306" s="3"/>
      <c r="O306" s="3"/>
      <c r="P306" s="3"/>
      <c r="Q306" s="3"/>
      <c r="R306" s="3" t="s">
        <v>25</v>
      </c>
      <c r="S306" s="3"/>
    </row>
    <row r="307" spans="1:19" x14ac:dyDescent="0.25">
      <c r="A307" s="3">
        <v>315</v>
      </c>
      <c r="B307" s="3">
        <v>4074</v>
      </c>
      <c r="C307" s="3" t="s">
        <v>159</v>
      </c>
      <c r="D307" s="3">
        <v>2000</v>
      </c>
      <c r="E307" s="3" t="s">
        <v>21</v>
      </c>
      <c r="F307" s="3" t="s">
        <v>22</v>
      </c>
      <c r="G307" s="3">
        <v>2007</v>
      </c>
      <c r="H307" s="3" t="str">
        <f>"660-4451-98"</f>
        <v>660-4451-98</v>
      </c>
      <c r="I307" s="3"/>
      <c r="J307" s="3"/>
      <c r="K307" s="3"/>
      <c r="L307" s="3"/>
      <c r="M307" s="3"/>
      <c r="N307" s="3"/>
      <c r="O307" s="3"/>
      <c r="P307" s="3"/>
      <c r="Q307" s="3"/>
      <c r="R307" s="3" t="s">
        <v>25</v>
      </c>
      <c r="S307" s="3"/>
    </row>
    <row r="308" spans="1:19" x14ac:dyDescent="0.25">
      <c r="A308" s="3">
        <v>314</v>
      </c>
      <c r="B308" s="3">
        <v>75</v>
      </c>
      <c r="C308" s="3" t="s">
        <v>160</v>
      </c>
      <c r="D308" s="3">
        <v>2000</v>
      </c>
      <c r="E308" s="3" t="s">
        <v>21</v>
      </c>
      <c r="F308" s="3" t="s">
        <v>22</v>
      </c>
      <c r="G308" s="3">
        <v>1964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 t="s">
        <v>25</v>
      </c>
      <c r="S308" s="3"/>
    </row>
    <row r="309" spans="1:19" x14ac:dyDescent="0.25">
      <c r="A309" s="3">
        <v>313</v>
      </c>
      <c r="B309" s="3">
        <v>74</v>
      </c>
      <c r="C309" s="3" t="s">
        <v>160</v>
      </c>
      <c r="D309" s="3">
        <v>2000</v>
      </c>
      <c r="E309" s="3" t="s">
        <v>21</v>
      </c>
      <c r="F309" s="3" t="s">
        <v>22</v>
      </c>
      <c r="G309" s="3">
        <v>1964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 t="s">
        <v>23</v>
      </c>
      <c r="S309" s="3"/>
    </row>
    <row r="310" spans="1:19" x14ac:dyDescent="0.25">
      <c r="A310" s="3">
        <v>312</v>
      </c>
      <c r="B310" s="3">
        <v>70</v>
      </c>
      <c r="C310" s="3" t="s">
        <v>161</v>
      </c>
      <c r="D310" s="3">
        <v>2000</v>
      </c>
      <c r="E310" s="3" t="s">
        <v>21</v>
      </c>
      <c r="F310" s="3" t="s">
        <v>22</v>
      </c>
      <c r="G310" s="3">
        <v>1964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 t="s">
        <v>25</v>
      </c>
      <c r="S310" s="3"/>
    </row>
    <row r="311" spans="1:19" x14ac:dyDescent="0.25">
      <c r="A311" s="3">
        <v>311</v>
      </c>
      <c r="B311" s="3">
        <v>68</v>
      </c>
      <c r="C311" s="3" t="s">
        <v>162</v>
      </c>
      <c r="D311" s="3">
        <v>2000</v>
      </c>
      <c r="E311" s="3" t="s">
        <v>21</v>
      </c>
      <c r="F311" s="3" t="s">
        <v>22</v>
      </c>
      <c r="G311" s="3">
        <v>1964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 t="s">
        <v>25</v>
      </c>
      <c r="S311" s="3"/>
    </row>
    <row r="312" spans="1:19" x14ac:dyDescent="0.25">
      <c r="A312" s="3">
        <v>310</v>
      </c>
      <c r="B312" s="3">
        <v>65</v>
      </c>
      <c r="C312" s="3" t="s">
        <v>163</v>
      </c>
      <c r="D312" s="3">
        <v>2000</v>
      </c>
      <c r="E312" s="3" t="s">
        <v>21</v>
      </c>
      <c r="F312" s="3" t="s">
        <v>22</v>
      </c>
      <c r="G312" s="3">
        <v>1964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 t="s">
        <v>25</v>
      </c>
      <c r="S312" s="3"/>
    </row>
    <row r="313" spans="1:19" x14ac:dyDescent="0.25">
      <c r="A313" s="3">
        <v>309</v>
      </c>
      <c r="B313" s="3">
        <v>64</v>
      </c>
      <c r="C313" s="3" t="s">
        <v>164</v>
      </c>
      <c r="D313" s="3">
        <v>2000</v>
      </c>
      <c r="E313" s="3" t="s">
        <v>21</v>
      </c>
      <c r="F313" s="3" t="s">
        <v>22</v>
      </c>
      <c r="G313" s="3">
        <v>1964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 t="s">
        <v>25</v>
      </c>
      <c r="S313" s="3"/>
    </row>
    <row r="314" spans="1:19" x14ac:dyDescent="0.25">
      <c r="A314" s="3">
        <v>308</v>
      </c>
      <c r="B314" s="3">
        <v>4800</v>
      </c>
      <c r="C314" s="3" t="s">
        <v>165</v>
      </c>
      <c r="D314" s="3">
        <v>2000</v>
      </c>
      <c r="E314" s="3" t="s">
        <v>21</v>
      </c>
      <c r="F314" s="3" t="s">
        <v>22</v>
      </c>
      <c r="G314" s="3">
        <v>1952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 t="s">
        <v>23</v>
      </c>
      <c r="S314" s="3"/>
    </row>
    <row r="315" spans="1:19" x14ac:dyDescent="0.25">
      <c r="A315" s="3">
        <v>307</v>
      </c>
      <c r="B315" s="3">
        <v>4799</v>
      </c>
      <c r="C315" s="3" t="s">
        <v>166</v>
      </c>
      <c r="D315" s="3">
        <v>2000</v>
      </c>
      <c r="E315" s="3" t="s">
        <v>21</v>
      </c>
      <c r="F315" s="3" t="s">
        <v>22</v>
      </c>
      <c r="G315" s="3">
        <v>1952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 t="s">
        <v>23</v>
      </c>
      <c r="S315" s="3"/>
    </row>
    <row r="316" spans="1:19" x14ac:dyDescent="0.25">
      <c r="A316" s="3">
        <v>306</v>
      </c>
      <c r="B316" s="3">
        <v>754</v>
      </c>
      <c r="C316" s="3" t="s">
        <v>167</v>
      </c>
      <c r="D316" s="3">
        <v>2286</v>
      </c>
      <c r="E316" s="3" t="s">
        <v>168</v>
      </c>
      <c r="F316" s="3" t="s">
        <v>22</v>
      </c>
      <c r="G316" s="3">
        <v>1890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 t="s">
        <v>25</v>
      </c>
      <c r="S316" s="3"/>
    </row>
    <row r="317" spans="1:19" x14ac:dyDescent="0.25">
      <c r="A317" s="3">
        <v>305</v>
      </c>
      <c r="B317" s="3">
        <v>753</v>
      </c>
      <c r="C317" s="3" t="s">
        <v>167</v>
      </c>
      <c r="D317" s="3">
        <v>2286</v>
      </c>
      <c r="E317" s="3" t="s">
        <v>168</v>
      </c>
      <c r="F317" s="3" t="s">
        <v>22</v>
      </c>
      <c r="G317" s="3">
        <v>1890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 t="s">
        <v>25</v>
      </c>
      <c r="S317" s="3"/>
    </row>
    <row r="318" spans="1:19" x14ac:dyDescent="0.25">
      <c r="A318" s="3">
        <v>304</v>
      </c>
      <c r="B318" s="3">
        <v>752</v>
      </c>
      <c r="C318" s="3" t="s">
        <v>167</v>
      </c>
      <c r="D318" s="3">
        <v>2286</v>
      </c>
      <c r="E318" s="3" t="s">
        <v>168</v>
      </c>
      <c r="F318" s="3" t="s">
        <v>22</v>
      </c>
      <c r="G318" s="3">
        <v>1890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 t="s">
        <v>25</v>
      </c>
      <c r="S318" s="3"/>
    </row>
    <row r="319" spans="1:19" x14ac:dyDescent="0.25">
      <c r="A319" s="3">
        <v>303</v>
      </c>
      <c r="B319" s="3">
        <v>624</v>
      </c>
      <c r="C319" s="3" t="s">
        <v>169</v>
      </c>
      <c r="D319" s="3">
        <v>2286</v>
      </c>
      <c r="E319" s="3" t="s">
        <v>168</v>
      </c>
      <c r="F319" s="3" t="s">
        <v>22</v>
      </c>
      <c r="G319" s="3">
        <v>1961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 t="s">
        <v>25</v>
      </c>
      <c r="S319" s="3"/>
    </row>
    <row r="320" spans="1:19" x14ac:dyDescent="0.25">
      <c r="A320" s="3">
        <v>302</v>
      </c>
      <c r="B320" s="3">
        <v>623</v>
      </c>
      <c r="C320" s="3" t="s">
        <v>169</v>
      </c>
      <c r="D320" s="3">
        <v>2286</v>
      </c>
      <c r="E320" s="3" t="s">
        <v>168</v>
      </c>
      <c r="F320" s="3" t="s">
        <v>22</v>
      </c>
      <c r="G320" s="3">
        <v>1961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 t="s">
        <v>25</v>
      </c>
      <c r="S320" s="3"/>
    </row>
    <row r="321" spans="1:19" x14ac:dyDescent="0.25">
      <c r="A321" s="3">
        <v>301</v>
      </c>
      <c r="B321" s="3">
        <v>618</v>
      </c>
      <c r="C321" s="3" t="s">
        <v>169</v>
      </c>
      <c r="D321" s="3">
        <v>2286</v>
      </c>
      <c r="E321" s="3" t="s">
        <v>168</v>
      </c>
      <c r="F321" s="3" t="s">
        <v>22</v>
      </c>
      <c r="G321" s="3">
        <v>1961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 t="s">
        <v>25</v>
      </c>
      <c r="S321" s="3"/>
    </row>
    <row r="322" spans="1:19" x14ac:dyDescent="0.25">
      <c r="A322" s="3">
        <v>300</v>
      </c>
      <c r="B322" s="3">
        <v>3963</v>
      </c>
      <c r="C322" s="3" t="s">
        <v>170</v>
      </c>
      <c r="D322" s="3">
        <v>2273</v>
      </c>
      <c r="E322" s="3" t="s">
        <v>171</v>
      </c>
      <c r="F322" s="3" t="s">
        <v>22</v>
      </c>
      <c r="G322" s="3">
        <v>2006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 t="s">
        <v>25</v>
      </c>
      <c r="S322" s="3"/>
    </row>
    <row r="323" spans="1:19" x14ac:dyDescent="0.25">
      <c r="A323" s="3">
        <v>299</v>
      </c>
      <c r="B323" s="3">
        <v>3962</v>
      </c>
      <c r="C323" s="3" t="s">
        <v>170</v>
      </c>
      <c r="D323" s="3">
        <v>2273</v>
      </c>
      <c r="E323" s="3" t="s">
        <v>171</v>
      </c>
      <c r="F323" s="3" t="s">
        <v>22</v>
      </c>
      <c r="G323" s="3">
        <v>2006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 t="s">
        <v>25</v>
      </c>
      <c r="S323" s="3"/>
    </row>
    <row r="324" spans="1:19" x14ac:dyDescent="0.25">
      <c r="A324" s="3">
        <v>298</v>
      </c>
      <c r="B324" s="3">
        <v>1299</v>
      </c>
      <c r="C324" s="3" t="s">
        <v>172</v>
      </c>
      <c r="D324" s="3">
        <v>2000</v>
      </c>
      <c r="E324" s="3" t="s">
        <v>21</v>
      </c>
      <c r="F324" s="3" t="s">
        <v>22</v>
      </c>
      <c r="G324" s="3">
        <v>1915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 t="s">
        <v>25</v>
      </c>
      <c r="S324" s="3"/>
    </row>
    <row r="325" spans="1:19" x14ac:dyDescent="0.25">
      <c r="A325" s="3">
        <v>297</v>
      </c>
      <c r="B325" s="3">
        <v>659</v>
      </c>
      <c r="C325" s="3" t="s">
        <v>173</v>
      </c>
      <c r="D325" s="3">
        <v>2284</v>
      </c>
      <c r="E325" s="3" t="s">
        <v>174</v>
      </c>
      <c r="F325" s="3" t="s">
        <v>22</v>
      </c>
      <c r="G325" s="3">
        <v>1900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 t="s">
        <v>25</v>
      </c>
      <c r="S325" s="3"/>
    </row>
    <row r="326" spans="1:19" x14ac:dyDescent="0.25">
      <c r="A326" s="3">
        <v>296</v>
      </c>
      <c r="B326" s="3">
        <v>658</v>
      </c>
      <c r="C326" s="3" t="s">
        <v>173</v>
      </c>
      <c r="D326" s="3">
        <v>2284</v>
      </c>
      <c r="E326" s="3" t="s">
        <v>174</v>
      </c>
      <c r="F326" s="3" t="s">
        <v>22</v>
      </c>
      <c r="G326" s="3">
        <v>1900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 t="s">
        <v>25</v>
      </c>
      <c r="S326" s="3"/>
    </row>
    <row r="327" spans="1:19" x14ac:dyDescent="0.25">
      <c r="A327" s="3">
        <v>295</v>
      </c>
      <c r="B327" s="3">
        <v>647</v>
      </c>
      <c r="C327" s="3" t="s">
        <v>173</v>
      </c>
      <c r="D327" s="3">
        <v>2284</v>
      </c>
      <c r="E327" s="3" t="s">
        <v>174</v>
      </c>
      <c r="F327" s="3" t="s">
        <v>22</v>
      </c>
      <c r="G327" s="3">
        <v>1900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 t="s">
        <v>25</v>
      </c>
      <c r="S327" s="3"/>
    </row>
    <row r="328" spans="1:19" x14ac:dyDescent="0.25">
      <c r="A328" s="3">
        <v>294</v>
      </c>
      <c r="B328" s="3">
        <v>4057</v>
      </c>
      <c r="C328" s="3" t="s">
        <v>175</v>
      </c>
      <c r="D328" s="3">
        <v>2201</v>
      </c>
      <c r="E328" s="3" t="s">
        <v>176</v>
      </c>
      <c r="F328" s="3" t="s">
        <v>22</v>
      </c>
      <c r="G328" s="3">
        <v>2007</v>
      </c>
      <c r="H328" s="3"/>
      <c r="I328" s="3"/>
      <c r="J328" s="3"/>
      <c r="K328" s="3"/>
      <c r="L328" s="3"/>
      <c r="M328" s="3"/>
      <c r="N328" s="3" t="s">
        <v>177</v>
      </c>
      <c r="O328" s="3"/>
      <c r="P328" s="3"/>
      <c r="Q328" s="3"/>
      <c r="R328" s="3" t="s">
        <v>25</v>
      </c>
      <c r="S328" s="3"/>
    </row>
    <row r="329" spans="1:19" x14ac:dyDescent="0.25">
      <c r="A329" s="3">
        <v>293</v>
      </c>
      <c r="B329" s="3">
        <v>4056</v>
      </c>
      <c r="C329" s="3" t="s">
        <v>175</v>
      </c>
      <c r="D329" s="3">
        <v>2201</v>
      </c>
      <c r="E329" s="3" t="s">
        <v>176</v>
      </c>
      <c r="F329" s="3" t="s">
        <v>22</v>
      </c>
      <c r="G329" s="3">
        <v>2007</v>
      </c>
      <c r="H329" s="3"/>
      <c r="I329" s="3"/>
      <c r="J329" s="3"/>
      <c r="K329" s="3"/>
      <c r="L329" s="3"/>
      <c r="M329" s="3"/>
      <c r="N329" s="3" t="s">
        <v>178</v>
      </c>
      <c r="O329" s="3"/>
      <c r="P329" s="3"/>
      <c r="Q329" s="3"/>
      <c r="R329" s="3" t="s">
        <v>25</v>
      </c>
      <c r="S329" s="3"/>
    </row>
    <row r="330" spans="1:19" x14ac:dyDescent="0.25">
      <c r="A330" s="3">
        <v>292</v>
      </c>
      <c r="B330" s="3">
        <v>4533</v>
      </c>
      <c r="C330" s="3" t="s">
        <v>179</v>
      </c>
      <c r="D330" s="3">
        <v>2201</v>
      </c>
      <c r="E330" s="3" t="s">
        <v>176</v>
      </c>
      <c r="F330" s="3" t="s">
        <v>22</v>
      </c>
      <c r="G330" s="3">
        <v>1971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 t="s">
        <v>25</v>
      </c>
      <c r="S330" s="3"/>
    </row>
    <row r="331" spans="1:19" x14ac:dyDescent="0.25">
      <c r="A331" s="3">
        <v>291</v>
      </c>
      <c r="B331" s="3">
        <v>62</v>
      </c>
      <c r="C331" s="3" t="s">
        <v>180</v>
      </c>
      <c r="D331" s="3">
        <v>2000</v>
      </c>
      <c r="E331" s="3" t="s">
        <v>21</v>
      </c>
      <c r="F331" s="3" t="s">
        <v>22</v>
      </c>
      <c r="G331" s="3">
        <v>1965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 t="s">
        <v>25</v>
      </c>
      <c r="S331" s="3"/>
    </row>
    <row r="332" spans="1:19" x14ac:dyDescent="0.25">
      <c r="A332" s="3">
        <v>290</v>
      </c>
      <c r="B332" s="3">
        <v>332</v>
      </c>
      <c r="C332" s="3" t="s">
        <v>181</v>
      </c>
      <c r="D332" s="3">
        <v>2000</v>
      </c>
      <c r="E332" s="3" t="s">
        <v>21</v>
      </c>
      <c r="F332" s="3" t="s">
        <v>22</v>
      </c>
      <c r="G332" s="3">
        <v>1966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 t="s">
        <v>25</v>
      </c>
      <c r="S332" s="3"/>
    </row>
    <row r="333" spans="1:19" x14ac:dyDescent="0.25">
      <c r="A333" s="3">
        <v>289</v>
      </c>
      <c r="B333" s="3">
        <v>339</v>
      </c>
      <c r="C333" s="3" t="s">
        <v>182</v>
      </c>
      <c r="D333" s="3">
        <v>2000</v>
      </c>
      <c r="E333" s="3" t="s">
        <v>21</v>
      </c>
      <c r="F333" s="3" t="s">
        <v>22</v>
      </c>
      <c r="G333" s="3">
        <v>1966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 t="s">
        <v>25</v>
      </c>
      <c r="S333" s="3"/>
    </row>
    <row r="334" spans="1:19" x14ac:dyDescent="0.25">
      <c r="A334" s="3">
        <v>288</v>
      </c>
      <c r="B334" s="3">
        <v>331</v>
      </c>
      <c r="C334" s="3" t="s">
        <v>182</v>
      </c>
      <c r="D334" s="3">
        <v>2000</v>
      </c>
      <c r="E334" s="3" t="s">
        <v>21</v>
      </c>
      <c r="F334" s="3" t="s">
        <v>22</v>
      </c>
      <c r="G334" s="3">
        <v>1966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 t="s">
        <v>25</v>
      </c>
      <c r="S334" s="3"/>
    </row>
    <row r="335" spans="1:19" x14ac:dyDescent="0.25">
      <c r="A335" s="3">
        <v>287</v>
      </c>
      <c r="B335" s="3">
        <v>4530</v>
      </c>
      <c r="C335" s="3" t="s">
        <v>183</v>
      </c>
      <c r="D335" s="3">
        <v>2000</v>
      </c>
      <c r="E335" s="3" t="s">
        <v>21</v>
      </c>
      <c r="F335" s="3" t="s">
        <v>22</v>
      </c>
      <c r="G335" s="3">
        <v>1966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 t="s">
        <v>25</v>
      </c>
      <c r="S335" s="3"/>
    </row>
    <row r="336" spans="1:19" x14ac:dyDescent="0.25">
      <c r="A336" s="3">
        <v>286</v>
      </c>
      <c r="B336" s="3">
        <v>958</v>
      </c>
      <c r="C336" s="3" t="s">
        <v>184</v>
      </c>
      <c r="D336" s="3">
        <v>2201</v>
      </c>
      <c r="E336" s="3" t="s">
        <v>176</v>
      </c>
      <c r="F336" s="3" t="s">
        <v>22</v>
      </c>
      <c r="G336" s="3">
        <v>1900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 t="s">
        <v>25</v>
      </c>
      <c r="S336" s="3"/>
    </row>
    <row r="337" spans="1:19" x14ac:dyDescent="0.25">
      <c r="A337" s="3">
        <v>285</v>
      </c>
      <c r="B337" s="3">
        <v>1275</v>
      </c>
      <c r="C337" s="3" t="s">
        <v>185</v>
      </c>
      <c r="D337" s="3">
        <v>2211</v>
      </c>
      <c r="E337" s="3" t="s">
        <v>186</v>
      </c>
      <c r="F337" s="3" t="s">
        <v>22</v>
      </c>
      <c r="G337" s="3">
        <v>1800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 t="s">
        <v>25</v>
      </c>
      <c r="S337" s="3"/>
    </row>
    <row r="338" spans="1:19" x14ac:dyDescent="0.25">
      <c r="A338" s="3">
        <v>284</v>
      </c>
      <c r="B338" s="3">
        <v>1262</v>
      </c>
      <c r="C338" s="3" t="s">
        <v>187</v>
      </c>
      <c r="D338" s="3">
        <v>2000</v>
      </c>
      <c r="E338" s="3" t="s">
        <v>21</v>
      </c>
      <c r="F338" s="3" t="s">
        <v>22</v>
      </c>
      <c r="G338" s="3">
        <v>1800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 t="s">
        <v>25</v>
      </c>
      <c r="S338" s="3"/>
    </row>
    <row r="339" spans="1:19" x14ac:dyDescent="0.25">
      <c r="A339" s="3">
        <v>283</v>
      </c>
      <c r="B339" s="3">
        <v>4798</v>
      </c>
      <c r="C339" s="3" t="s">
        <v>188</v>
      </c>
      <c r="D339" s="3">
        <v>2000</v>
      </c>
      <c r="E339" s="3" t="s">
        <v>21</v>
      </c>
      <c r="F339" s="3" t="s">
        <v>22</v>
      </c>
      <c r="G339" s="3">
        <v>1961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 t="s">
        <v>25</v>
      </c>
      <c r="S339" s="3"/>
    </row>
    <row r="340" spans="1:19" x14ac:dyDescent="0.25">
      <c r="A340" s="3">
        <v>282</v>
      </c>
      <c r="B340" s="3">
        <v>4797</v>
      </c>
      <c r="C340" s="3" t="s">
        <v>188</v>
      </c>
      <c r="D340" s="3">
        <v>2000</v>
      </c>
      <c r="E340" s="3" t="s">
        <v>21</v>
      </c>
      <c r="F340" s="3" t="s">
        <v>22</v>
      </c>
      <c r="G340" s="3">
        <v>1961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 t="s">
        <v>25</v>
      </c>
      <c r="S340" s="3"/>
    </row>
    <row r="341" spans="1:19" x14ac:dyDescent="0.25">
      <c r="A341" s="3">
        <v>281</v>
      </c>
      <c r="B341" s="3">
        <v>638</v>
      </c>
      <c r="C341" s="3" t="s">
        <v>189</v>
      </c>
      <c r="D341" s="3">
        <v>2250</v>
      </c>
      <c r="E341" s="3" t="s">
        <v>27</v>
      </c>
      <c r="F341" s="3" t="s">
        <v>22</v>
      </c>
      <c r="G341" s="3">
        <v>1900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 t="s">
        <v>25</v>
      </c>
      <c r="S341" s="3"/>
    </row>
    <row r="342" spans="1:19" x14ac:dyDescent="0.25">
      <c r="A342" s="3">
        <v>280</v>
      </c>
      <c r="B342" s="3">
        <v>633</v>
      </c>
      <c r="C342" s="3" t="s">
        <v>189</v>
      </c>
      <c r="D342" s="3">
        <v>2250</v>
      </c>
      <c r="E342" s="3" t="s">
        <v>27</v>
      </c>
      <c r="F342" s="3" t="s">
        <v>22</v>
      </c>
      <c r="G342" s="3">
        <v>1910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 t="s">
        <v>25</v>
      </c>
      <c r="S342" s="3"/>
    </row>
    <row r="343" spans="1:19" x14ac:dyDescent="0.25">
      <c r="A343" s="3">
        <v>279</v>
      </c>
      <c r="B343" s="3">
        <v>628</v>
      </c>
      <c r="C343" s="3" t="s">
        <v>189</v>
      </c>
      <c r="D343" s="3">
        <v>2250</v>
      </c>
      <c r="E343" s="3" t="s">
        <v>27</v>
      </c>
      <c r="F343" s="3" t="s">
        <v>22</v>
      </c>
      <c r="G343" s="3">
        <v>1900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 t="s">
        <v>25</v>
      </c>
      <c r="S343" s="3"/>
    </row>
    <row r="344" spans="1:19" x14ac:dyDescent="0.25">
      <c r="A344" s="3">
        <v>278</v>
      </c>
      <c r="B344" s="3">
        <v>626</v>
      </c>
      <c r="C344" s="3" t="s">
        <v>189</v>
      </c>
      <c r="D344" s="3">
        <v>2250</v>
      </c>
      <c r="E344" s="3" t="s">
        <v>27</v>
      </c>
      <c r="F344" s="3" t="s">
        <v>22</v>
      </c>
      <c r="G344" s="3">
        <v>1900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 t="s">
        <v>25</v>
      </c>
      <c r="S344" s="3"/>
    </row>
    <row r="345" spans="1:19" x14ac:dyDescent="0.25">
      <c r="A345" s="3">
        <v>277</v>
      </c>
      <c r="B345" s="3">
        <v>1274</v>
      </c>
      <c r="C345" s="3" t="s">
        <v>190</v>
      </c>
      <c r="D345" s="3">
        <v>2000</v>
      </c>
      <c r="E345" s="3" t="s">
        <v>21</v>
      </c>
      <c r="F345" s="3" t="s">
        <v>22</v>
      </c>
      <c r="G345" s="3">
        <v>1762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 t="s">
        <v>25</v>
      </c>
      <c r="S345" s="3"/>
    </row>
    <row r="346" spans="1:19" x14ac:dyDescent="0.25">
      <c r="A346" s="3">
        <v>276</v>
      </c>
      <c r="B346" s="3">
        <v>1273</v>
      </c>
      <c r="C346" s="3" t="s">
        <v>190</v>
      </c>
      <c r="D346" s="3">
        <v>2000</v>
      </c>
      <c r="E346" s="3" t="s">
        <v>21</v>
      </c>
      <c r="F346" s="3" t="s">
        <v>22</v>
      </c>
      <c r="G346" s="3">
        <v>1762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 t="s">
        <v>25</v>
      </c>
      <c r="S346" s="3"/>
    </row>
    <row r="347" spans="1:19" x14ac:dyDescent="0.25">
      <c r="A347" s="3">
        <v>275</v>
      </c>
      <c r="B347" s="3">
        <v>1272</v>
      </c>
      <c r="C347" s="3" t="s">
        <v>190</v>
      </c>
      <c r="D347" s="3">
        <v>2000</v>
      </c>
      <c r="E347" s="3" t="s">
        <v>21</v>
      </c>
      <c r="F347" s="3" t="s">
        <v>22</v>
      </c>
      <c r="G347" s="3">
        <v>1762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 t="s">
        <v>25</v>
      </c>
      <c r="S347" s="3"/>
    </row>
    <row r="348" spans="1:19" x14ac:dyDescent="0.25">
      <c r="A348" s="3">
        <v>274</v>
      </c>
      <c r="B348" s="3">
        <v>1271</v>
      </c>
      <c r="C348" s="3" t="s">
        <v>190</v>
      </c>
      <c r="D348" s="3">
        <v>2000</v>
      </c>
      <c r="E348" s="3" t="s">
        <v>21</v>
      </c>
      <c r="F348" s="3" t="s">
        <v>22</v>
      </c>
      <c r="G348" s="3">
        <v>1762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 t="s">
        <v>25</v>
      </c>
      <c r="S348" s="3"/>
    </row>
    <row r="349" spans="1:19" x14ac:dyDescent="0.25">
      <c r="A349" s="3">
        <v>273</v>
      </c>
      <c r="B349" s="3">
        <v>1270</v>
      </c>
      <c r="C349" s="3" t="s">
        <v>190</v>
      </c>
      <c r="D349" s="3">
        <v>2000</v>
      </c>
      <c r="E349" s="3" t="s">
        <v>21</v>
      </c>
      <c r="F349" s="3" t="s">
        <v>22</v>
      </c>
      <c r="G349" s="3">
        <v>1762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 t="s">
        <v>25</v>
      </c>
      <c r="S349" s="3"/>
    </row>
    <row r="350" spans="1:19" x14ac:dyDescent="0.25">
      <c r="A350" s="3">
        <v>272</v>
      </c>
      <c r="B350" s="3">
        <v>1443</v>
      </c>
      <c r="C350" s="3" t="s">
        <v>191</v>
      </c>
      <c r="D350" s="3">
        <v>2345</v>
      </c>
      <c r="E350" s="3" t="s">
        <v>192</v>
      </c>
      <c r="F350" s="3" t="s">
        <v>22</v>
      </c>
      <c r="G350" s="3">
        <v>1986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 t="s">
        <v>25</v>
      </c>
      <c r="S350" s="3"/>
    </row>
    <row r="351" spans="1:19" x14ac:dyDescent="0.25">
      <c r="A351" s="3">
        <v>271</v>
      </c>
      <c r="B351" s="3">
        <v>644</v>
      </c>
      <c r="C351" s="3" t="s">
        <v>193</v>
      </c>
      <c r="D351" s="3">
        <v>2250</v>
      </c>
      <c r="E351" s="3" t="s">
        <v>27</v>
      </c>
      <c r="F351" s="3" t="s">
        <v>22</v>
      </c>
      <c r="G351" s="3">
        <v>1950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 t="s">
        <v>25</v>
      </c>
      <c r="S351" s="3"/>
    </row>
    <row r="352" spans="1:19" x14ac:dyDescent="0.25">
      <c r="A352" s="3">
        <v>270</v>
      </c>
      <c r="B352" s="3">
        <v>643</v>
      </c>
      <c r="C352" s="3" t="s">
        <v>193</v>
      </c>
      <c r="D352" s="3">
        <v>2250</v>
      </c>
      <c r="E352" s="3" t="s">
        <v>27</v>
      </c>
      <c r="F352" s="3" t="s">
        <v>22</v>
      </c>
      <c r="G352" s="3">
        <v>1950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 t="s">
        <v>25</v>
      </c>
      <c r="S352" s="3"/>
    </row>
    <row r="353" spans="1:19" x14ac:dyDescent="0.25">
      <c r="A353" s="3">
        <v>269</v>
      </c>
      <c r="B353" s="3">
        <v>637</v>
      </c>
      <c r="C353" s="3" t="s">
        <v>193</v>
      </c>
      <c r="D353" s="3">
        <v>2250</v>
      </c>
      <c r="E353" s="3" t="s">
        <v>27</v>
      </c>
      <c r="F353" s="3" t="s">
        <v>22</v>
      </c>
      <c r="G353" s="3">
        <v>1950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 t="s">
        <v>25</v>
      </c>
      <c r="S353" s="3"/>
    </row>
    <row r="354" spans="1:19" x14ac:dyDescent="0.25">
      <c r="A354" s="3">
        <v>268</v>
      </c>
      <c r="B354" s="3">
        <v>636</v>
      </c>
      <c r="C354" s="3" t="s">
        <v>193</v>
      </c>
      <c r="D354" s="3">
        <v>2250</v>
      </c>
      <c r="E354" s="3" t="s">
        <v>27</v>
      </c>
      <c r="F354" s="3" t="s">
        <v>22</v>
      </c>
      <c r="G354" s="3">
        <v>1880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 t="s">
        <v>25</v>
      </c>
      <c r="S354" s="3"/>
    </row>
    <row r="355" spans="1:19" x14ac:dyDescent="0.25">
      <c r="A355" s="3">
        <v>267</v>
      </c>
      <c r="B355" s="3">
        <v>631</v>
      </c>
      <c r="C355" s="3" t="s">
        <v>193</v>
      </c>
      <c r="D355" s="3">
        <v>2250</v>
      </c>
      <c r="E355" s="3" t="s">
        <v>27</v>
      </c>
      <c r="F355" s="3" t="s">
        <v>22</v>
      </c>
      <c r="G355" s="3">
        <v>1880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 t="s">
        <v>25</v>
      </c>
      <c r="S355" s="3"/>
    </row>
    <row r="356" spans="1:19" x14ac:dyDescent="0.25">
      <c r="A356" s="3">
        <v>266</v>
      </c>
      <c r="B356" s="3">
        <v>629</v>
      </c>
      <c r="C356" s="3" t="s">
        <v>193</v>
      </c>
      <c r="D356" s="3">
        <v>2250</v>
      </c>
      <c r="E356" s="3" t="s">
        <v>27</v>
      </c>
      <c r="F356" s="3" t="s">
        <v>22</v>
      </c>
      <c r="G356" s="3">
        <v>1950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 t="s">
        <v>25</v>
      </c>
      <c r="S356" s="3"/>
    </row>
    <row r="357" spans="1:19" x14ac:dyDescent="0.25">
      <c r="A357" s="3">
        <v>265</v>
      </c>
      <c r="B357" s="3">
        <v>627</v>
      </c>
      <c r="C357" s="3" t="s">
        <v>193</v>
      </c>
      <c r="D357" s="3">
        <v>2250</v>
      </c>
      <c r="E357" s="3" t="s">
        <v>27</v>
      </c>
      <c r="F357" s="3" t="s">
        <v>22</v>
      </c>
      <c r="G357" s="3">
        <v>1880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 t="s">
        <v>25</v>
      </c>
      <c r="S357" s="3"/>
    </row>
    <row r="358" spans="1:19" x14ac:dyDescent="0.25">
      <c r="A358" s="3">
        <v>264</v>
      </c>
      <c r="B358" s="3">
        <v>1452</v>
      </c>
      <c r="C358" s="3" t="s">
        <v>194</v>
      </c>
      <c r="D358" s="3">
        <v>2000</v>
      </c>
      <c r="E358" s="3" t="s">
        <v>21</v>
      </c>
      <c r="F358" s="3" t="s">
        <v>22</v>
      </c>
      <c r="G358" s="3">
        <v>1965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 t="s">
        <v>25</v>
      </c>
      <c r="S358" s="3"/>
    </row>
    <row r="359" spans="1:19" x14ac:dyDescent="0.25">
      <c r="A359" s="3">
        <v>263</v>
      </c>
      <c r="B359" s="3">
        <v>1451</v>
      </c>
      <c r="C359" s="3" t="s">
        <v>195</v>
      </c>
      <c r="D359" s="3">
        <v>2000</v>
      </c>
      <c r="E359" s="3" t="s">
        <v>21</v>
      </c>
      <c r="F359" s="3" t="s">
        <v>22</v>
      </c>
      <c r="G359" s="3">
        <v>1965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 t="s">
        <v>25</v>
      </c>
      <c r="S359" s="3"/>
    </row>
    <row r="360" spans="1:19" x14ac:dyDescent="0.25">
      <c r="A360" s="3">
        <v>262</v>
      </c>
      <c r="B360" s="3">
        <v>487</v>
      </c>
      <c r="C360" s="3" t="s">
        <v>196</v>
      </c>
      <c r="D360" s="3">
        <v>2342</v>
      </c>
      <c r="E360" s="3" t="s">
        <v>154</v>
      </c>
      <c r="F360" s="3" t="s">
        <v>22</v>
      </c>
      <c r="G360" s="3">
        <v>1974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 t="s">
        <v>25</v>
      </c>
      <c r="S360" s="3"/>
    </row>
    <row r="361" spans="1:19" x14ac:dyDescent="0.25">
      <c r="A361" s="3">
        <v>261</v>
      </c>
      <c r="B361" s="3">
        <v>318</v>
      </c>
      <c r="C361" s="3" t="s">
        <v>197</v>
      </c>
      <c r="D361" s="3">
        <v>2274</v>
      </c>
      <c r="E361" s="3" t="s">
        <v>198</v>
      </c>
      <c r="F361" s="3" t="s">
        <v>22</v>
      </c>
      <c r="G361" s="3">
        <v>1986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 t="s">
        <v>25</v>
      </c>
      <c r="S361" s="3"/>
    </row>
    <row r="362" spans="1:19" x14ac:dyDescent="0.25">
      <c r="A362" s="3">
        <v>260</v>
      </c>
      <c r="B362" s="3">
        <v>4796</v>
      </c>
      <c r="C362" s="3" t="s">
        <v>199</v>
      </c>
      <c r="D362" s="3">
        <v>2000</v>
      </c>
      <c r="E362" s="3" t="s">
        <v>21</v>
      </c>
      <c r="F362" s="3" t="s">
        <v>22</v>
      </c>
      <c r="G362" s="3">
        <v>1948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 t="s">
        <v>25</v>
      </c>
      <c r="S362" s="3"/>
    </row>
    <row r="363" spans="1:19" x14ac:dyDescent="0.25">
      <c r="A363" s="3">
        <v>259</v>
      </c>
      <c r="B363" s="3">
        <v>4795</v>
      </c>
      <c r="C363" s="3" t="s">
        <v>199</v>
      </c>
      <c r="D363" s="3">
        <v>2000</v>
      </c>
      <c r="E363" s="3" t="s">
        <v>21</v>
      </c>
      <c r="F363" s="3" t="s">
        <v>22</v>
      </c>
      <c r="G363" s="3">
        <v>1948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 t="s">
        <v>23</v>
      </c>
      <c r="S363" s="3"/>
    </row>
    <row r="364" spans="1:19" x14ac:dyDescent="0.25">
      <c r="A364" s="3">
        <v>258</v>
      </c>
      <c r="B364" s="3">
        <v>4794</v>
      </c>
      <c r="C364" s="3" t="s">
        <v>200</v>
      </c>
      <c r="D364" s="3">
        <v>2000</v>
      </c>
      <c r="E364" s="3" t="s">
        <v>21</v>
      </c>
      <c r="F364" s="3" t="s">
        <v>22</v>
      </c>
      <c r="G364" s="3">
        <v>1948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 t="s">
        <v>23</v>
      </c>
      <c r="S364" s="3"/>
    </row>
    <row r="365" spans="1:19" x14ac:dyDescent="0.25">
      <c r="A365" s="3">
        <v>257</v>
      </c>
      <c r="B365" s="3">
        <v>4793</v>
      </c>
      <c r="C365" s="3" t="s">
        <v>200</v>
      </c>
      <c r="D365" s="3">
        <v>2000</v>
      </c>
      <c r="E365" s="3" t="s">
        <v>21</v>
      </c>
      <c r="F365" s="3" t="s">
        <v>22</v>
      </c>
      <c r="G365" s="3">
        <v>1948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 t="s">
        <v>25</v>
      </c>
      <c r="S365" s="3"/>
    </row>
    <row r="366" spans="1:19" x14ac:dyDescent="0.25">
      <c r="A366" s="3">
        <v>256</v>
      </c>
      <c r="B366" s="3">
        <v>4792</v>
      </c>
      <c r="C366" s="3" t="s">
        <v>201</v>
      </c>
      <c r="D366" s="3">
        <v>2000</v>
      </c>
      <c r="E366" s="3" t="s">
        <v>21</v>
      </c>
      <c r="F366" s="3" t="s">
        <v>22</v>
      </c>
      <c r="G366" s="3">
        <v>1948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 t="s">
        <v>25</v>
      </c>
      <c r="S366" s="3"/>
    </row>
    <row r="367" spans="1:19" x14ac:dyDescent="0.25">
      <c r="A367" s="3">
        <v>255</v>
      </c>
      <c r="B367" s="3">
        <v>4791</v>
      </c>
      <c r="C367" s="3" t="s">
        <v>201</v>
      </c>
      <c r="D367" s="3">
        <v>2000</v>
      </c>
      <c r="E367" s="3" t="s">
        <v>21</v>
      </c>
      <c r="F367" s="3" t="s">
        <v>22</v>
      </c>
      <c r="G367" s="3">
        <v>1948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 t="s">
        <v>25</v>
      </c>
      <c r="S367" s="3"/>
    </row>
    <row r="368" spans="1:19" x14ac:dyDescent="0.25">
      <c r="A368" s="3">
        <v>254</v>
      </c>
      <c r="B368" s="3">
        <v>634</v>
      </c>
      <c r="C368" s="3" t="s">
        <v>202</v>
      </c>
      <c r="D368" s="3">
        <v>2250</v>
      </c>
      <c r="E368" s="3" t="s">
        <v>27</v>
      </c>
      <c r="F368" s="3" t="s">
        <v>22</v>
      </c>
      <c r="G368" s="3">
        <v>1830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 t="s">
        <v>25</v>
      </c>
      <c r="S368" s="3"/>
    </row>
    <row r="369" spans="1:19" x14ac:dyDescent="0.25">
      <c r="A369" s="3">
        <v>253</v>
      </c>
      <c r="B369" s="3">
        <v>630</v>
      </c>
      <c r="C369" s="3" t="s">
        <v>202</v>
      </c>
      <c r="D369" s="3">
        <v>2250</v>
      </c>
      <c r="E369" s="3" t="s">
        <v>27</v>
      </c>
      <c r="F369" s="3" t="s">
        <v>22</v>
      </c>
      <c r="G369" s="3">
        <v>1830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 t="s">
        <v>25</v>
      </c>
      <c r="S369" s="3"/>
    </row>
    <row r="370" spans="1:19" x14ac:dyDescent="0.25">
      <c r="A370" s="3">
        <v>252</v>
      </c>
      <c r="B370" s="3">
        <v>641</v>
      </c>
      <c r="C370" s="3" t="s">
        <v>203</v>
      </c>
      <c r="D370" s="3">
        <v>2250</v>
      </c>
      <c r="E370" s="3" t="s">
        <v>27</v>
      </c>
      <c r="F370" s="3" t="s">
        <v>22</v>
      </c>
      <c r="G370" s="3">
        <v>1974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 t="s">
        <v>25</v>
      </c>
      <c r="S370" s="3"/>
    </row>
    <row r="371" spans="1:19" x14ac:dyDescent="0.25">
      <c r="A371" s="3">
        <v>251</v>
      </c>
      <c r="B371" s="3">
        <v>1289</v>
      </c>
      <c r="C371" s="3" t="s">
        <v>204</v>
      </c>
      <c r="D371" s="3">
        <v>2000</v>
      </c>
      <c r="E371" s="3" t="s">
        <v>21</v>
      </c>
      <c r="F371" s="3" t="s">
        <v>22</v>
      </c>
      <c r="G371" s="3">
        <v>1836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 t="s">
        <v>25</v>
      </c>
      <c r="S371" s="3"/>
    </row>
    <row r="372" spans="1:19" x14ac:dyDescent="0.25">
      <c r="A372" s="3">
        <v>250</v>
      </c>
      <c r="B372" s="3">
        <v>1288</v>
      </c>
      <c r="C372" s="3" t="s">
        <v>204</v>
      </c>
      <c r="D372" s="3">
        <v>2000</v>
      </c>
      <c r="E372" s="3" t="s">
        <v>21</v>
      </c>
      <c r="F372" s="3" t="s">
        <v>22</v>
      </c>
      <c r="G372" s="3">
        <v>1836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 t="s">
        <v>25</v>
      </c>
      <c r="S372" s="3"/>
    </row>
    <row r="373" spans="1:19" x14ac:dyDescent="0.25">
      <c r="A373" s="3">
        <v>249</v>
      </c>
      <c r="B373" s="3">
        <v>1287</v>
      </c>
      <c r="C373" s="3" t="s">
        <v>204</v>
      </c>
      <c r="D373" s="3">
        <v>2000</v>
      </c>
      <c r="E373" s="3" t="s">
        <v>21</v>
      </c>
      <c r="F373" s="3" t="s">
        <v>22</v>
      </c>
      <c r="G373" s="3">
        <v>1836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 t="s">
        <v>25</v>
      </c>
      <c r="S373" s="3"/>
    </row>
    <row r="374" spans="1:19" x14ac:dyDescent="0.25">
      <c r="A374" s="3">
        <v>248</v>
      </c>
      <c r="B374" s="3">
        <v>1286</v>
      </c>
      <c r="C374" s="3" t="s">
        <v>204</v>
      </c>
      <c r="D374" s="3">
        <v>2000</v>
      </c>
      <c r="E374" s="3" t="s">
        <v>21</v>
      </c>
      <c r="F374" s="3" t="s">
        <v>22</v>
      </c>
      <c r="G374" s="3">
        <v>1836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 t="s">
        <v>25</v>
      </c>
      <c r="S374" s="3"/>
    </row>
    <row r="375" spans="1:19" x14ac:dyDescent="0.25">
      <c r="A375" s="3">
        <v>247</v>
      </c>
      <c r="B375" s="3">
        <v>1285</v>
      </c>
      <c r="C375" s="3" t="s">
        <v>204</v>
      </c>
      <c r="D375" s="3">
        <v>2000</v>
      </c>
      <c r="E375" s="3" t="s">
        <v>21</v>
      </c>
      <c r="F375" s="3" t="s">
        <v>22</v>
      </c>
      <c r="G375" s="3">
        <v>1836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 t="s">
        <v>25</v>
      </c>
      <c r="S375" s="3"/>
    </row>
    <row r="376" spans="1:19" x14ac:dyDescent="0.25">
      <c r="A376" s="3">
        <v>246</v>
      </c>
      <c r="B376" s="3">
        <v>1336</v>
      </c>
      <c r="C376" s="3" t="s">
        <v>205</v>
      </c>
      <c r="D376" s="3">
        <v>2000</v>
      </c>
      <c r="E376" s="3" t="s">
        <v>21</v>
      </c>
      <c r="F376" s="3" t="s">
        <v>22</v>
      </c>
      <c r="G376" s="3">
        <v>1850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 t="s">
        <v>25</v>
      </c>
      <c r="S376" s="3"/>
    </row>
    <row r="377" spans="1:19" x14ac:dyDescent="0.25">
      <c r="A377" s="3">
        <v>245</v>
      </c>
      <c r="B377" s="3">
        <v>1294</v>
      </c>
      <c r="C377" s="3" t="s">
        <v>206</v>
      </c>
      <c r="D377" s="3">
        <v>2000</v>
      </c>
      <c r="E377" s="3" t="s">
        <v>21</v>
      </c>
      <c r="F377" s="3" t="s">
        <v>22</v>
      </c>
      <c r="G377" s="3">
        <v>1875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 t="s">
        <v>25</v>
      </c>
      <c r="S377" s="3"/>
    </row>
    <row r="378" spans="1:19" x14ac:dyDescent="0.25">
      <c r="A378" s="3">
        <v>244</v>
      </c>
      <c r="B378" s="3">
        <v>1293</v>
      </c>
      <c r="C378" s="3" t="s">
        <v>206</v>
      </c>
      <c r="D378" s="3">
        <v>2000</v>
      </c>
      <c r="E378" s="3" t="s">
        <v>21</v>
      </c>
      <c r="F378" s="3" t="s">
        <v>22</v>
      </c>
      <c r="G378" s="3">
        <v>1875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 t="s">
        <v>25</v>
      </c>
      <c r="S378" s="3"/>
    </row>
    <row r="379" spans="1:19" x14ac:dyDescent="0.25">
      <c r="A379" s="3">
        <v>243</v>
      </c>
      <c r="B379" s="3">
        <v>1292</v>
      </c>
      <c r="C379" s="3" t="s">
        <v>206</v>
      </c>
      <c r="D379" s="3">
        <v>2000</v>
      </c>
      <c r="E379" s="3" t="s">
        <v>21</v>
      </c>
      <c r="F379" s="3" t="s">
        <v>22</v>
      </c>
      <c r="G379" s="3">
        <v>1875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 t="s">
        <v>25</v>
      </c>
      <c r="S379" s="3"/>
    </row>
    <row r="380" spans="1:19" x14ac:dyDescent="0.25">
      <c r="A380" s="3">
        <v>242</v>
      </c>
      <c r="B380" s="3">
        <v>1291</v>
      </c>
      <c r="C380" s="3" t="s">
        <v>206</v>
      </c>
      <c r="D380" s="3">
        <v>2000</v>
      </c>
      <c r="E380" s="3" t="s">
        <v>21</v>
      </c>
      <c r="F380" s="3" t="s">
        <v>22</v>
      </c>
      <c r="G380" s="3">
        <v>1875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 t="s">
        <v>25</v>
      </c>
      <c r="S380" s="3"/>
    </row>
    <row r="381" spans="1:19" x14ac:dyDescent="0.25">
      <c r="A381" s="3">
        <v>241</v>
      </c>
      <c r="B381" s="3">
        <v>1290</v>
      </c>
      <c r="C381" s="3" t="s">
        <v>206</v>
      </c>
      <c r="D381" s="3">
        <v>2000</v>
      </c>
      <c r="E381" s="3" t="s">
        <v>21</v>
      </c>
      <c r="F381" s="3" t="s">
        <v>22</v>
      </c>
      <c r="G381" s="3">
        <v>1875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 t="s">
        <v>25</v>
      </c>
      <c r="S381" s="3"/>
    </row>
    <row r="382" spans="1:19" x14ac:dyDescent="0.25">
      <c r="A382" s="3">
        <v>240</v>
      </c>
      <c r="B382" s="3">
        <v>3804</v>
      </c>
      <c r="C382" s="3" t="s">
        <v>207</v>
      </c>
      <c r="D382" s="3">
        <v>2312</v>
      </c>
      <c r="E382" s="3" t="s">
        <v>208</v>
      </c>
      <c r="F382" s="3" t="s">
        <v>22</v>
      </c>
      <c r="G382" s="3">
        <v>2005</v>
      </c>
      <c r="H382" s="3" t="str">
        <f>"705-417-41"</f>
        <v>705-417-41</v>
      </c>
      <c r="I382" s="3"/>
      <c r="J382" s="3"/>
      <c r="K382" s="3"/>
      <c r="L382" s="3"/>
      <c r="M382" s="3"/>
      <c r="N382" s="3"/>
      <c r="O382" s="3"/>
      <c r="P382" s="3"/>
      <c r="Q382" s="3"/>
      <c r="R382" s="3" t="s">
        <v>25</v>
      </c>
      <c r="S382" s="3"/>
    </row>
    <row r="383" spans="1:19" x14ac:dyDescent="0.25">
      <c r="A383" s="3">
        <v>239</v>
      </c>
      <c r="B383" s="3">
        <v>3803</v>
      </c>
      <c r="C383" s="3" t="s">
        <v>207</v>
      </c>
      <c r="D383" s="3">
        <v>2312</v>
      </c>
      <c r="E383" s="3" t="s">
        <v>208</v>
      </c>
      <c r="F383" s="3" t="s">
        <v>22</v>
      </c>
      <c r="G383" s="3">
        <v>2005</v>
      </c>
      <c r="H383" s="3" t="str">
        <f>"705-417-33"</f>
        <v>705-417-33</v>
      </c>
      <c r="I383" s="3"/>
      <c r="J383" s="3" t="str">
        <f>"705-417-34"</f>
        <v>705-417-34</v>
      </c>
      <c r="K383" s="3"/>
      <c r="L383" s="3"/>
      <c r="M383" s="3"/>
      <c r="N383" s="3"/>
      <c r="O383" s="3"/>
      <c r="P383" s="3"/>
      <c r="Q383" s="3"/>
      <c r="R383" s="3" t="s">
        <v>25</v>
      </c>
      <c r="S383" s="3"/>
    </row>
    <row r="384" spans="1:19" x14ac:dyDescent="0.25">
      <c r="A384" s="3">
        <v>238</v>
      </c>
      <c r="B384" s="3">
        <v>3802</v>
      </c>
      <c r="C384" s="3" t="s">
        <v>207</v>
      </c>
      <c r="D384" s="3">
        <v>2312</v>
      </c>
      <c r="E384" s="3" t="s">
        <v>208</v>
      </c>
      <c r="F384" s="3" t="s">
        <v>22</v>
      </c>
      <c r="G384" s="3">
        <v>2005</v>
      </c>
      <c r="H384" s="3" t="str">
        <f>"705-417-32"</f>
        <v>705-417-32</v>
      </c>
      <c r="I384" s="3"/>
      <c r="J384" s="3"/>
      <c r="K384" s="3"/>
      <c r="L384" s="3"/>
      <c r="M384" s="3"/>
      <c r="N384" s="3"/>
      <c r="O384" s="3"/>
      <c r="P384" s="3"/>
      <c r="Q384" s="3"/>
      <c r="R384" s="3" t="s">
        <v>25</v>
      </c>
      <c r="S384" s="3"/>
    </row>
    <row r="385" spans="1:19" x14ac:dyDescent="0.25">
      <c r="A385" s="3">
        <v>237</v>
      </c>
      <c r="B385" s="3">
        <v>3801</v>
      </c>
      <c r="C385" s="3" t="s">
        <v>207</v>
      </c>
      <c r="D385" s="3">
        <v>2312</v>
      </c>
      <c r="E385" s="3" t="s">
        <v>208</v>
      </c>
      <c r="F385" s="3" t="s">
        <v>22</v>
      </c>
      <c r="G385" s="3">
        <v>2005</v>
      </c>
      <c r="H385" s="3" t="str">
        <f>"705-417-31"</f>
        <v>705-417-31</v>
      </c>
      <c r="I385" s="3"/>
      <c r="J385" s="3"/>
      <c r="K385" s="3"/>
      <c r="L385" s="3"/>
      <c r="M385" s="3"/>
      <c r="N385" s="3"/>
      <c r="O385" s="3"/>
      <c r="P385" s="3"/>
      <c r="Q385" s="3"/>
      <c r="R385" s="3" t="s">
        <v>25</v>
      </c>
      <c r="S385" s="3"/>
    </row>
    <row r="386" spans="1:19" x14ac:dyDescent="0.25">
      <c r="A386" s="3">
        <v>236</v>
      </c>
      <c r="B386" s="3">
        <v>3800</v>
      </c>
      <c r="C386" s="3" t="s">
        <v>207</v>
      </c>
      <c r="D386" s="3">
        <v>2312</v>
      </c>
      <c r="E386" s="3" t="s">
        <v>208</v>
      </c>
      <c r="F386" s="3" t="s">
        <v>22</v>
      </c>
      <c r="G386" s="3">
        <v>2005</v>
      </c>
      <c r="H386" s="3" t="str">
        <f>"705-417-30"</f>
        <v>705-417-30</v>
      </c>
      <c r="I386" s="3"/>
      <c r="J386" s="3"/>
      <c r="K386" s="3"/>
      <c r="L386" s="3"/>
      <c r="M386" s="3"/>
      <c r="N386" s="3"/>
      <c r="O386" s="3"/>
      <c r="P386" s="3"/>
      <c r="Q386" s="3"/>
      <c r="R386" s="3" t="s">
        <v>25</v>
      </c>
      <c r="S386" s="3"/>
    </row>
    <row r="387" spans="1:19" x14ac:dyDescent="0.25">
      <c r="A387" s="3">
        <v>235</v>
      </c>
      <c r="B387" s="3">
        <v>3799</v>
      </c>
      <c r="C387" s="3" t="s">
        <v>207</v>
      </c>
      <c r="D387" s="3">
        <v>2312</v>
      </c>
      <c r="E387" s="3" t="s">
        <v>208</v>
      </c>
      <c r="F387" s="3" t="s">
        <v>22</v>
      </c>
      <c r="G387" s="3">
        <v>2005</v>
      </c>
      <c r="H387" s="3" t="str">
        <f>"705-417-28"</f>
        <v>705-417-28</v>
      </c>
      <c r="I387" s="3"/>
      <c r="J387" s="3" t="str">
        <f>"705-417-29"</f>
        <v>705-417-29</v>
      </c>
      <c r="K387" s="3"/>
      <c r="L387" s="3"/>
      <c r="M387" s="3"/>
      <c r="N387" s="3"/>
      <c r="O387" s="3"/>
      <c r="P387" s="3"/>
      <c r="Q387" s="3"/>
      <c r="R387" s="3" t="s">
        <v>25</v>
      </c>
      <c r="S387" s="3"/>
    </row>
    <row r="388" spans="1:19" x14ac:dyDescent="0.25">
      <c r="A388" s="3">
        <v>234</v>
      </c>
      <c r="B388" s="3">
        <v>3798</v>
      </c>
      <c r="C388" s="3" t="s">
        <v>207</v>
      </c>
      <c r="D388" s="3">
        <v>2312</v>
      </c>
      <c r="E388" s="3" t="s">
        <v>208</v>
      </c>
      <c r="F388" s="3" t="s">
        <v>22</v>
      </c>
      <c r="G388" s="3">
        <v>2005</v>
      </c>
      <c r="H388" s="3" t="str">
        <f>"705-417-26"</f>
        <v>705-417-26</v>
      </c>
      <c r="I388" s="3"/>
      <c r="J388" s="3" t="str">
        <f>"705-417-27"</f>
        <v>705-417-27</v>
      </c>
      <c r="K388" s="3"/>
      <c r="L388" s="3"/>
      <c r="M388" s="3"/>
      <c r="N388" s="3"/>
      <c r="O388" s="3"/>
      <c r="P388" s="3"/>
      <c r="Q388" s="3"/>
      <c r="R388" s="3" t="s">
        <v>25</v>
      </c>
      <c r="S388" s="3"/>
    </row>
    <row r="389" spans="1:19" x14ac:dyDescent="0.25">
      <c r="A389" s="3">
        <v>233</v>
      </c>
      <c r="B389" s="3">
        <v>5666</v>
      </c>
      <c r="C389" s="3" t="s">
        <v>209</v>
      </c>
      <c r="D389" s="3">
        <v>2327</v>
      </c>
      <c r="E389" s="3" t="s">
        <v>210</v>
      </c>
      <c r="F389" s="3" t="s">
        <v>22</v>
      </c>
      <c r="G389" s="3">
        <v>2008</v>
      </c>
      <c r="H389" s="3"/>
      <c r="I389" s="3"/>
      <c r="J389" s="3"/>
      <c r="K389" s="3"/>
      <c r="L389" s="3"/>
      <c r="M389" s="3"/>
      <c r="N389" s="3" t="s">
        <v>211</v>
      </c>
      <c r="O389" s="3">
        <v>9</v>
      </c>
      <c r="P389" s="3" t="s">
        <v>212</v>
      </c>
      <c r="Q389" s="3">
        <v>9</v>
      </c>
      <c r="R389" s="3" t="s">
        <v>23</v>
      </c>
      <c r="S389" s="3"/>
    </row>
    <row r="390" spans="1:19" x14ac:dyDescent="0.25">
      <c r="A390" s="3">
        <v>232</v>
      </c>
      <c r="B390" s="3">
        <v>5655</v>
      </c>
      <c r="C390" s="3" t="s">
        <v>209</v>
      </c>
      <c r="D390" s="3">
        <v>2327</v>
      </c>
      <c r="E390" s="3" t="s">
        <v>210</v>
      </c>
      <c r="F390" s="3" t="s">
        <v>22</v>
      </c>
      <c r="G390" s="3">
        <v>2008</v>
      </c>
      <c r="H390" s="3"/>
      <c r="I390" s="3"/>
      <c r="J390" s="3"/>
      <c r="K390" s="3"/>
      <c r="L390" s="3"/>
      <c r="M390" s="3"/>
      <c r="N390" s="3" t="s">
        <v>213</v>
      </c>
      <c r="O390" s="3">
        <v>7</v>
      </c>
      <c r="P390" s="3"/>
      <c r="Q390" s="3"/>
      <c r="R390" s="3" t="s">
        <v>23</v>
      </c>
      <c r="S390" s="3"/>
    </row>
    <row r="391" spans="1:19" x14ac:dyDescent="0.25">
      <c r="A391" s="3">
        <v>231</v>
      </c>
      <c r="B391" s="3">
        <v>5654</v>
      </c>
      <c r="C391" s="3" t="s">
        <v>209</v>
      </c>
      <c r="D391" s="3">
        <v>2327</v>
      </c>
      <c r="E391" s="3" t="s">
        <v>210</v>
      </c>
      <c r="F391" s="3" t="s">
        <v>22</v>
      </c>
      <c r="G391" s="3">
        <v>2008</v>
      </c>
      <c r="H391" s="3"/>
      <c r="I391" s="3"/>
      <c r="J391" s="3"/>
      <c r="K391" s="3"/>
      <c r="L391" s="3"/>
      <c r="M391" s="3"/>
      <c r="N391" s="3" t="s">
        <v>214</v>
      </c>
      <c r="O391" s="3">
        <v>2</v>
      </c>
      <c r="P391" s="3" t="s">
        <v>215</v>
      </c>
      <c r="Q391" s="3">
        <v>2</v>
      </c>
      <c r="R391" s="3" t="s">
        <v>23</v>
      </c>
      <c r="S391" s="3"/>
    </row>
    <row r="392" spans="1:19" x14ac:dyDescent="0.25">
      <c r="A392" s="3">
        <v>230</v>
      </c>
      <c r="B392" s="3">
        <v>5653</v>
      </c>
      <c r="C392" s="3" t="s">
        <v>209</v>
      </c>
      <c r="D392" s="3">
        <v>2327</v>
      </c>
      <c r="E392" s="3" t="s">
        <v>210</v>
      </c>
      <c r="F392" s="3" t="s">
        <v>22</v>
      </c>
      <c r="G392" s="3">
        <v>2008</v>
      </c>
      <c r="H392" s="3"/>
      <c r="I392" s="3"/>
      <c r="J392" s="3"/>
      <c r="K392" s="3"/>
      <c r="L392" s="3"/>
      <c r="M392" s="3"/>
      <c r="N392" s="3" t="s">
        <v>216</v>
      </c>
      <c r="O392" s="3">
        <v>6</v>
      </c>
      <c r="P392" s="3" t="s">
        <v>217</v>
      </c>
      <c r="Q392" s="3">
        <v>6</v>
      </c>
      <c r="R392" s="3" t="s">
        <v>23</v>
      </c>
      <c r="S392" s="3"/>
    </row>
    <row r="393" spans="1:19" x14ac:dyDescent="0.25">
      <c r="A393" s="3">
        <v>229</v>
      </c>
      <c r="B393" s="3">
        <v>5652</v>
      </c>
      <c r="C393" s="3" t="s">
        <v>209</v>
      </c>
      <c r="D393" s="3">
        <v>2327</v>
      </c>
      <c r="E393" s="3" t="s">
        <v>210</v>
      </c>
      <c r="F393" s="3" t="s">
        <v>22</v>
      </c>
      <c r="G393" s="3">
        <v>2008</v>
      </c>
      <c r="H393" s="3"/>
      <c r="I393" s="3"/>
      <c r="J393" s="3"/>
      <c r="K393" s="3"/>
      <c r="L393" s="3"/>
      <c r="M393" s="3"/>
      <c r="N393" s="3" t="s">
        <v>218</v>
      </c>
      <c r="O393" s="3"/>
      <c r="P393" s="3" t="s">
        <v>219</v>
      </c>
      <c r="Q393" s="3"/>
      <c r="R393" s="3" t="s">
        <v>23</v>
      </c>
      <c r="S393" s="3"/>
    </row>
    <row r="394" spans="1:19" x14ac:dyDescent="0.25">
      <c r="A394" s="3">
        <v>228</v>
      </c>
      <c r="B394" s="3">
        <v>5651</v>
      </c>
      <c r="C394" s="3" t="s">
        <v>209</v>
      </c>
      <c r="D394" s="3">
        <v>2327</v>
      </c>
      <c r="E394" s="3" t="s">
        <v>210</v>
      </c>
      <c r="F394" s="3" t="s">
        <v>22</v>
      </c>
      <c r="G394" s="3">
        <v>2008</v>
      </c>
      <c r="H394" s="3"/>
      <c r="I394" s="3"/>
      <c r="J394" s="3"/>
      <c r="K394" s="3"/>
      <c r="L394" s="3"/>
      <c r="M394" s="3"/>
      <c r="N394" s="3" t="s">
        <v>220</v>
      </c>
      <c r="O394" s="3">
        <v>4</v>
      </c>
      <c r="P394" s="3"/>
      <c r="Q394" s="3"/>
      <c r="R394" s="3" t="s">
        <v>23</v>
      </c>
      <c r="S394" s="3"/>
    </row>
    <row r="395" spans="1:19" x14ac:dyDescent="0.25">
      <c r="A395" s="3">
        <v>227</v>
      </c>
      <c r="B395" s="3">
        <v>5650</v>
      </c>
      <c r="C395" s="3" t="s">
        <v>209</v>
      </c>
      <c r="D395" s="3">
        <v>2327</v>
      </c>
      <c r="E395" s="3" t="s">
        <v>210</v>
      </c>
      <c r="F395" s="3" t="s">
        <v>22</v>
      </c>
      <c r="G395" s="3">
        <v>2008</v>
      </c>
      <c r="H395" s="3"/>
      <c r="I395" s="3"/>
      <c r="J395" s="3"/>
      <c r="K395" s="3"/>
      <c r="L395" s="3"/>
      <c r="M395" s="3"/>
      <c r="N395" s="3" t="s">
        <v>221</v>
      </c>
      <c r="O395" s="3">
        <v>3</v>
      </c>
      <c r="P395" s="3"/>
      <c r="Q395" s="3"/>
      <c r="R395" s="3" t="s">
        <v>23</v>
      </c>
      <c r="S395" s="3"/>
    </row>
    <row r="396" spans="1:19" x14ac:dyDescent="0.25">
      <c r="A396" s="3">
        <v>226</v>
      </c>
      <c r="B396" s="3">
        <v>5649</v>
      </c>
      <c r="C396" s="3" t="s">
        <v>209</v>
      </c>
      <c r="D396" s="3">
        <v>2327</v>
      </c>
      <c r="E396" s="3" t="s">
        <v>210</v>
      </c>
      <c r="F396" s="3" t="s">
        <v>22</v>
      </c>
      <c r="G396" s="3">
        <v>2008</v>
      </c>
      <c r="H396" s="3"/>
      <c r="I396" s="3"/>
      <c r="J396" s="3"/>
      <c r="K396" s="3"/>
      <c r="L396" s="3"/>
      <c r="M396" s="3"/>
      <c r="N396" s="3" t="s">
        <v>222</v>
      </c>
      <c r="O396" s="3">
        <v>1</v>
      </c>
      <c r="P396" s="3"/>
      <c r="Q396" s="3"/>
      <c r="R396" s="3" t="s">
        <v>23</v>
      </c>
      <c r="S396" s="3"/>
    </row>
    <row r="397" spans="1:19" x14ac:dyDescent="0.25">
      <c r="A397" s="3">
        <v>225</v>
      </c>
      <c r="B397" s="3">
        <v>5648</v>
      </c>
      <c r="C397" s="3" t="s">
        <v>209</v>
      </c>
      <c r="D397" s="3">
        <v>2327</v>
      </c>
      <c r="E397" s="3" t="s">
        <v>210</v>
      </c>
      <c r="F397" s="3" t="s">
        <v>22</v>
      </c>
      <c r="G397" s="3">
        <v>2008</v>
      </c>
      <c r="H397" s="3"/>
      <c r="I397" s="3"/>
      <c r="J397" s="3"/>
      <c r="K397" s="3"/>
      <c r="L397" s="3"/>
      <c r="M397" s="3"/>
      <c r="N397" s="3" t="s">
        <v>223</v>
      </c>
      <c r="O397" s="3">
        <v>10</v>
      </c>
      <c r="P397" s="3"/>
      <c r="Q397" s="3"/>
      <c r="R397" s="3" t="s">
        <v>23</v>
      </c>
      <c r="S397" s="3"/>
    </row>
    <row r="398" spans="1:19" x14ac:dyDescent="0.25">
      <c r="A398" s="3">
        <v>224</v>
      </c>
      <c r="B398" s="3">
        <v>5647</v>
      </c>
      <c r="C398" s="3" t="s">
        <v>209</v>
      </c>
      <c r="D398" s="3">
        <v>2327</v>
      </c>
      <c r="E398" s="3" t="s">
        <v>210</v>
      </c>
      <c r="F398" s="3" t="s">
        <v>22</v>
      </c>
      <c r="G398" s="3">
        <v>2008</v>
      </c>
      <c r="H398" s="3"/>
      <c r="I398" s="3"/>
      <c r="J398" s="3"/>
      <c r="K398" s="3"/>
      <c r="L398" s="3"/>
      <c r="M398" s="3"/>
      <c r="N398" s="3" t="s">
        <v>224</v>
      </c>
      <c r="O398" s="3">
        <v>14</v>
      </c>
      <c r="P398" s="3"/>
      <c r="Q398" s="3"/>
      <c r="R398" s="3" t="s">
        <v>23</v>
      </c>
      <c r="S398" s="3"/>
    </row>
    <row r="399" spans="1:19" x14ac:dyDescent="0.25">
      <c r="A399" s="3">
        <v>223</v>
      </c>
      <c r="B399" s="3">
        <v>5601</v>
      </c>
      <c r="C399" s="3" t="s">
        <v>209</v>
      </c>
      <c r="D399" s="3">
        <v>2327</v>
      </c>
      <c r="E399" s="3" t="s">
        <v>210</v>
      </c>
      <c r="F399" s="3" t="s">
        <v>22</v>
      </c>
      <c r="G399" s="3">
        <v>2008</v>
      </c>
      <c r="H399" s="3"/>
      <c r="I399" s="3"/>
      <c r="J399" s="3"/>
      <c r="K399" s="3"/>
      <c r="L399" s="3"/>
      <c r="M399" s="3"/>
      <c r="N399" s="3" t="s">
        <v>225</v>
      </c>
      <c r="O399" s="3">
        <v>11</v>
      </c>
      <c r="P399" s="3"/>
      <c r="Q399" s="3"/>
      <c r="R399" s="3" t="s">
        <v>23</v>
      </c>
      <c r="S399" s="3"/>
    </row>
    <row r="400" spans="1:19" x14ac:dyDescent="0.25">
      <c r="A400" s="3">
        <v>222</v>
      </c>
      <c r="B400" s="3">
        <v>5594</v>
      </c>
      <c r="C400" s="3" t="s">
        <v>209</v>
      </c>
      <c r="D400" s="3">
        <v>2327</v>
      </c>
      <c r="E400" s="3" t="s">
        <v>210</v>
      </c>
      <c r="F400" s="3" t="s">
        <v>22</v>
      </c>
      <c r="G400" s="3">
        <v>2008</v>
      </c>
      <c r="H400" s="3"/>
      <c r="I400" s="3"/>
      <c r="J400" s="3"/>
      <c r="K400" s="3"/>
      <c r="L400" s="3"/>
      <c r="M400" s="3"/>
      <c r="N400" s="3" t="s">
        <v>226</v>
      </c>
      <c r="O400" s="3">
        <v>13</v>
      </c>
      <c r="P400" s="3"/>
      <c r="Q400" s="3"/>
      <c r="R400" s="3" t="s">
        <v>25</v>
      </c>
      <c r="S400" s="3"/>
    </row>
    <row r="401" spans="1:19" x14ac:dyDescent="0.25">
      <c r="A401" s="3">
        <v>221</v>
      </c>
      <c r="B401" s="3">
        <v>672</v>
      </c>
      <c r="C401" s="3" t="s">
        <v>227</v>
      </c>
      <c r="D401" s="3">
        <v>2284</v>
      </c>
      <c r="E401" s="3" t="s">
        <v>174</v>
      </c>
      <c r="F401" s="3" t="s">
        <v>22</v>
      </c>
      <c r="G401" s="3">
        <v>1797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 t="s">
        <v>25</v>
      </c>
      <c r="S401" s="3"/>
    </row>
    <row r="402" spans="1:19" x14ac:dyDescent="0.25">
      <c r="A402" s="3">
        <v>220</v>
      </c>
      <c r="B402" s="3">
        <v>676</v>
      </c>
      <c r="C402" s="3" t="s">
        <v>228</v>
      </c>
      <c r="D402" s="3">
        <v>2284</v>
      </c>
      <c r="E402" s="3" t="s">
        <v>174</v>
      </c>
      <c r="F402" s="3" t="s">
        <v>22</v>
      </c>
      <c r="G402" s="3">
        <v>1839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 t="s">
        <v>25</v>
      </c>
      <c r="S402" s="3"/>
    </row>
    <row r="403" spans="1:19" x14ac:dyDescent="0.25">
      <c r="A403" s="3">
        <v>219</v>
      </c>
      <c r="B403" s="3">
        <v>653</v>
      </c>
      <c r="C403" s="3" t="s">
        <v>229</v>
      </c>
      <c r="D403" s="3">
        <v>2284</v>
      </c>
      <c r="E403" s="3" t="s">
        <v>174</v>
      </c>
      <c r="F403" s="3" t="s">
        <v>22</v>
      </c>
      <c r="G403" s="3">
        <v>1890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 t="s">
        <v>25</v>
      </c>
      <c r="S403" s="3"/>
    </row>
    <row r="404" spans="1:19" x14ac:dyDescent="0.25">
      <c r="A404" s="3">
        <v>218</v>
      </c>
      <c r="B404" s="3">
        <v>673</v>
      </c>
      <c r="C404" s="3" t="s">
        <v>230</v>
      </c>
      <c r="D404" s="3">
        <v>2284</v>
      </c>
      <c r="E404" s="3" t="s">
        <v>174</v>
      </c>
      <c r="F404" s="3" t="s">
        <v>22</v>
      </c>
      <c r="G404" s="3">
        <v>1770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 t="s">
        <v>25</v>
      </c>
      <c r="S404" s="3"/>
    </row>
    <row r="405" spans="1:19" x14ac:dyDescent="0.25">
      <c r="A405" s="3">
        <v>217</v>
      </c>
      <c r="B405" s="3">
        <v>798</v>
      </c>
      <c r="C405" s="3" t="s">
        <v>231</v>
      </c>
      <c r="D405" s="3">
        <v>2284</v>
      </c>
      <c r="E405" s="3" t="s">
        <v>174</v>
      </c>
      <c r="F405" s="3" t="s">
        <v>22</v>
      </c>
      <c r="G405" s="3">
        <v>1910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 t="s">
        <v>25</v>
      </c>
      <c r="S405" s="3"/>
    </row>
    <row r="406" spans="1:19" x14ac:dyDescent="0.25">
      <c r="A406" s="3">
        <v>216</v>
      </c>
      <c r="B406" s="3">
        <v>656</v>
      </c>
      <c r="C406" s="3" t="s">
        <v>231</v>
      </c>
      <c r="D406" s="3">
        <v>2284</v>
      </c>
      <c r="E406" s="3" t="s">
        <v>174</v>
      </c>
      <c r="F406" s="3" t="s">
        <v>22</v>
      </c>
      <c r="G406" s="3">
        <v>1910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 t="s">
        <v>25</v>
      </c>
      <c r="S406" s="3"/>
    </row>
    <row r="407" spans="1:19" x14ac:dyDescent="0.25">
      <c r="A407" s="3">
        <v>215</v>
      </c>
      <c r="B407" s="3">
        <v>665</v>
      </c>
      <c r="C407" s="3" t="s">
        <v>232</v>
      </c>
      <c r="D407" s="3">
        <v>2284</v>
      </c>
      <c r="E407" s="3" t="s">
        <v>174</v>
      </c>
      <c r="F407" s="3" t="s">
        <v>22</v>
      </c>
      <c r="G407" s="3">
        <v>1850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 t="s">
        <v>25</v>
      </c>
      <c r="S407" s="3"/>
    </row>
    <row r="408" spans="1:19" x14ac:dyDescent="0.25">
      <c r="A408" s="3">
        <v>214</v>
      </c>
      <c r="B408" s="3">
        <v>1464</v>
      </c>
      <c r="C408" s="3" t="s">
        <v>233</v>
      </c>
      <c r="D408" s="3">
        <v>2000</v>
      </c>
      <c r="E408" s="3" t="s">
        <v>21</v>
      </c>
      <c r="F408" s="3" t="s">
        <v>22</v>
      </c>
      <c r="G408" s="3">
        <v>1988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 t="s">
        <v>23</v>
      </c>
      <c r="S408" s="3"/>
    </row>
    <row r="409" spans="1:19" x14ac:dyDescent="0.25">
      <c r="A409" s="3">
        <v>213</v>
      </c>
      <c r="B409" s="3">
        <v>55</v>
      </c>
      <c r="C409" s="3" t="s">
        <v>233</v>
      </c>
      <c r="D409" s="3">
        <v>2000</v>
      </c>
      <c r="E409" s="3" t="s">
        <v>21</v>
      </c>
      <c r="F409" s="3" t="s">
        <v>22</v>
      </c>
      <c r="G409" s="3">
        <v>1988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 t="s">
        <v>25</v>
      </c>
      <c r="S409" s="3"/>
    </row>
    <row r="410" spans="1:19" x14ac:dyDescent="0.25">
      <c r="A410" s="3">
        <v>212</v>
      </c>
      <c r="B410" s="3">
        <v>1377</v>
      </c>
      <c r="C410" s="3" t="s">
        <v>234</v>
      </c>
      <c r="D410" s="3">
        <v>2317</v>
      </c>
      <c r="E410" s="3" t="s">
        <v>235</v>
      </c>
      <c r="F410" s="3" t="s">
        <v>22</v>
      </c>
      <c r="G410" s="3">
        <v>1962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 t="s">
        <v>25</v>
      </c>
      <c r="S410" s="3"/>
    </row>
    <row r="411" spans="1:19" x14ac:dyDescent="0.25">
      <c r="A411" s="3">
        <v>211</v>
      </c>
      <c r="B411" s="3">
        <v>1049</v>
      </c>
      <c r="C411" s="3" t="s">
        <v>236</v>
      </c>
      <c r="D411" s="3">
        <v>2000</v>
      </c>
      <c r="E411" s="3" t="s">
        <v>21</v>
      </c>
      <c r="F411" s="3" t="s">
        <v>22</v>
      </c>
      <c r="G411" s="3">
        <v>1975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 t="s">
        <v>25</v>
      </c>
      <c r="S411" s="3"/>
    </row>
    <row r="412" spans="1:19" x14ac:dyDescent="0.25">
      <c r="A412" s="3">
        <v>210</v>
      </c>
      <c r="B412" s="3">
        <v>1048</v>
      </c>
      <c r="C412" s="3" t="s">
        <v>236</v>
      </c>
      <c r="D412" s="3">
        <v>2000</v>
      </c>
      <c r="E412" s="3" t="s">
        <v>21</v>
      </c>
      <c r="F412" s="3" t="s">
        <v>22</v>
      </c>
      <c r="G412" s="3">
        <v>1975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 t="s">
        <v>25</v>
      </c>
      <c r="S412" s="3"/>
    </row>
    <row r="413" spans="1:19" x14ac:dyDescent="0.25">
      <c r="A413" s="3">
        <v>209</v>
      </c>
      <c r="B413" s="3">
        <v>1047</v>
      </c>
      <c r="C413" s="3" t="s">
        <v>236</v>
      </c>
      <c r="D413" s="3">
        <v>2000</v>
      </c>
      <c r="E413" s="3" t="s">
        <v>21</v>
      </c>
      <c r="F413" s="3" t="s">
        <v>22</v>
      </c>
      <c r="G413" s="3">
        <v>1975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 t="s">
        <v>23</v>
      </c>
      <c r="S413" s="3"/>
    </row>
    <row r="414" spans="1:19" x14ac:dyDescent="0.25">
      <c r="A414" s="3">
        <v>208</v>
      </c>
      <c r="B414" s="3">
        <v>454</v>
      </c>
      <c r="C414" s="3" t="s">
        <v>236</v>
      </c>
      <c r="D414" s="3">
        <v>2000</v>
      </c>
      <c r="E414" s="3" t="s">
        <v>21</v>
      </c>
      <c r="F414" s="3" t="s">
        <v>22</v>
      </c>
      <c r="G414" s="3">
        <v>1975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 t="s">
        <v>25</v>
      </c>
      <c r="S414" s="3"/>
    </row>
    <row r="415" spans="1:19" x14ac:dyDescent="0.25">
      <c r="A415" s="3">
        <v>207</v>
      </c>
      <c r="B415" s="3">
        <v>453</v>
      </c>
      <c r="C415" s="3" t="s">
        <v>236</v>
      </c>
      <c r="D415" s="3">
        <v>2000</v>
      </c>
      <c r="E415" s="3" t="s">
        <v>21</v>
      </c>
      <c r="F415" s="3" t="s">
        <v>22</v>
      </c>
      <c r="G415" s="3">
        <v>1975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 t="s">
        <v>25</v>
      </c>
      <c r="S415" s="3"/>
    </row>
    <row r="416" spans="1:19" x14ac:dyDescent="0.25">
      <c r="A416" s="3">
        <v>206</v>
      </c>
      <c r="B416" s="3">
        <v>18</v>
      </c>
      <c r="C416" s="3" t="s">
        <v>237</v>
      </c>
      <c r="D416" s="3">
        <v>2000</v>
      </c>
      <c r="E416" s="3" t="s">
        <v>21</v>
      </c>
      <c r="F416" s="3" t="s">
        <v>22</v>
      </c>
      <c r="G416" s="3">
        <v>1975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 t="s">
        <v>25</v>
      </c>
      <c r="S416" s="3"/>
    </row>
    <row r="417" spans="1:19" x14ac:dyDescent="0.25">
      <c r="A417" s="3">
        <v>205</v>
      </c>
      <c r="B417" s="3">
        <v>4413</v>
      </c>
      <c r="C417" s="3" t="s">
        <v>238</v>
      </c>
      <c r="D417" s="3">
        <v>2000</v>
      </c>
      <c r="E417" s="3" t="s">
        <v>21</v>
      </c>
      <c r="F417" s="3" t="s">
        <v>22</v>
      </c>
      <c r="G417" s="3">
        <v>1967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 t="s">
        <v>25</v>
      </c>
      <c r="S417" s="3"/>
    </row>
    <row r="418" spans="1:19" x14ac:dyDescent="0.25">
      <c r="A418" s="3">
        <v>204</v>
      </c>
      <c r="B418" s="3">
        <v>1044</v>
      </c>
      <c r="C418" s="3" t="s">
        <v>239</v>
      </c>
      <c r="D418" s="3">
        <v>2000</v>
      </c>
      <c r="E418" s="3" t="s">
        <v>21</v>
      </c>
      <c r="F418" s="3" t="s">
        <v>22</v>
      </c>
      <c r="G418" s="3">
        <v>1967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 t="s">
        <v>25</v>
      </c>
      <c r="S418" s="3"/>
    </row>
    <row r="419" spans="1:19" x14ac:dyDescent="0.25">
      <c r="A419" s="3">
        <v>203</v>
      </c>
      <c r="B419" s="3">
        <v>50</v>
      </c>
      <c r="C419" s="3" t="s">
        <v>240</v>
      </c>
      <c r="D419" s="3">
        <v>2000</v>
      </c>
      <c r="E419" s="3" t="s">
        <v>21</v>
      </c>
      <c r="F419" s="3" t="s">
        <v>22</v>
      </c>
      <c r="G419" s="3">
        <v>1968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 t="s">
        <v>25</v>
      </c>
      <c r="S419" s="3"/>
    </row>
    <row r="420" spans="1:19" x14ac:dyDescent="0.25">
      <c r="A420" s="3">
        <v>202</v>
      </c>
      <c r="B420" s="3">
        <v>6365</v>
      </c>
      <c r="C420" s="3" t="s">
        <v>241</v>
      </c>
      <c r="D420" s="3">
        <v>2310</v>
      </c>
      <c r="E420" s="3" t="s">
        <v>92</v>
      </c>
      <c r="F420" s="3" t="s">
        <v>22</v>
      </c>
      <c r="G420" s="3">
        <v>2021</v>
      </c>
      <c r="H420" s="3"/>
      <c r="I420" s="3"/>
      <c r="J420" s="3"/>
      <c r="K420" s="3"/>
      <c r="L420" s="3"/>
      <c r="M420" s="3"/>
      <c r="N420" s="3"/>
      <c r="O420" s="3">
        <v>28</v>
      </c>
      <c r="P420" s="3"/>
      <c r="Q420" s="3"/>
      <c r="R420" s="3" t="s">
        <v>23</v>
      </c>
      <c r="S420" s="3"/>
    </row>
    <row r="421" spans="1:19" x14ac:dyDescent="0.25">
      <c r="A421" s="3">
        <v>201</v>
      </c>
      <c r="B421" s="3">
        <v>6364</v>
      </c>
      <c r="C421" s="3" t="s">
        <v>241</v>
      </c>
      <c r="D421" s="3">
        <v>2310</v>
      </c>
      <c r="E421" s="3" t="s">
        <v>92</v>
      </c>
      <c r="F421" s="3" t="s">
        <v>22</v>
      </c>
      <c r="G421" s="3">
        <v>2021</v>
      </c>
      <c r="H421" s="3"/>
      <c r="I421" s="3"/>
      <c r="J421" s="3"/>
      <c r="K421" s="3"/>
      <c r="L421" s="3"/>
      <c r="M421" s="3"/>
      <c r="N421" s="3"/>
      <c r="O421" s="3">
        <v>27</v>
      </c>
      <c r="P421" s="3"/>
      <c r="Q421" s="3"/>
      <c r="R421" s="3" t="s">
        <v>23</v>
      </c>
      <c r="S421" s="3"/>
    </row>
    <row r="422" spans="1:19" x14ac:dyDescent="0.25">
      <c r="A422" s="3">
        <v>200</v>
      </c>
      <c r="B422" s="3">
        <v>6363</v>
      </c>
      <c r="C422" s="3" t="s">
        <v>241</v>
      </c>
      <c r="D422" s="3">
        <v>2310</v>
      </c>
      <c r="E422" s="3" t="s">
        <v>92</v>
      </c>
      <c r="F422" s="3" t="s">
        <v>22</v>
      </c>
      <c r="G422" s="3">
        <v>2021</v>
      </c>
      <c r="H422" s="3"/>
      <c r="I422" s="3"/>
      <c r="J422" s="3"/>
      <c r="K422" s="3"/>
      <c r="L422" s="3"/>
      <c r="M422" s="3"/>
      <c r="N422" s="3"/>
      <c r="O422" s="3">
        <v>26</v>
      </c>
      <c r="P422" s="3"/>
      <c r="Q422" s="3"/>
      <c r="R422" s="3" t="s">
        <v>23</v>
      </c>
      <c r="S422" s="3"/>
    </row>
    <row r="423" spans="1:19" x14ac:dyDescent="0.25">
      <c r="A423" s="3">
        <v>199</v>
      </c>
      <c r="B423" s="3">
        <v>6362</v>
      </c>
      <c r="C423" s="3" t="s">
        <v>241</v>
      </c>
      <c r="D423" s="3">
        <v>2310</v>
      </c>
      <c r="E423" s="3" t="s">
        <v>92</v>
      </c>
      <c r="F423" s="3" t="s">
        <v>22</v>
      </c>
      <c r="G423" s="3">
        <v>2021</v>
      </c>
      <c r="H423" s="3"/>
      <c r="I423" s="3"/>
      <c r="J423" s="3"/>
      <c r="K423" s="3"/>
      <c r="L423" s="3"/>
      <c r="M423" s="3"/>
      <c r="N423" s="3"/>
      <c r="O423" s="3">
        <v>25</v>
      </c>
      <c r="P423" s="3"/>
      <c r="Q423" s="3"/>
      <c r="R423" s="3" t="s">
        <v>23</v>
      </c>
      <c r="S423" s="3"/>
    </row>
    <row r="424" spans="1:19" x14ac:dyDescent="0.25">
      <c r="A424" s="3">
        <v>198</v>
      </c>
      <c r="B424" s="3">
        <v>6361</v>
      </c>
      <c r="C424" s="3" t="s">
        <v>241</v>
      </c>
      <c r="D424" s="3">
        <v>2310</v>
      </c>
      <c r="E424" s="3" t="s">
        <v>92</v>
      </c>
      <c r="F424" s="3" t="s">
        <v>22</v>
      </c>
      <c r="G424" s="3">
        <v>2021</v>
      </c>
      <c r="H424" s="3"/>
      <c r="I424" s="3"/>
      <c r="J424" s="3"/>
      <c r="K424" s="3"/>
      <c r="L424" s="3"/>
      <c r="M424" s="3"/>
      <c r="N424" s="3"/>
      <c r="O424" s="3">
        <v>24</v>
      </c>
      <c r="P424" s="3"/>
      <c r="Q424" s="3"/>
      <c r="R424" s="3" t="s">
        <v>23</v>
      </c>
      <c r="S424" s="3"/>
    </row>
    <row r="425" spans="1:19" x14ac:dyDescent="0.25">
      <c r="A425" s="3">
        <v>197</v>
      </c>
      <c r="B425" s="3">
        <v>6360</v>
      </c>
      <c r="C425" s="3" t="s">
        <v>241</v>
      </c>
      <c r="D425" s="3">
        <v>2310</v>
      </c>
      <c r="E425" s="3" t="s">
        <v>92</v>
      </c>
      <c r="F425" s="3" t="s">
        <v>22</v>
      </c>
      <c r="G425" s="3">
        <v>2021</v>
      </c>
      <c r="H425" s="3"/>
      <c r="I425" s="3"/>
      <c r="J425" s="3"/>
      <c r="K425" s="3"/>
      <c r="L425" s="3"/>
      <c r="M425" s="3"/>
      <c r="N425" s="3"/>
      <c r="O425" s="3">
        <v>23</v>
      </c>
      <c r="P425" s="3"/>
      <c r="Q425" s="3"/>
      <c r="R425" s="3" t="s">
        <v>23</v>
      </c>
      <c r="S425" s="3"/>
    </row>
    <row r="426" spans="1:19" x14ac:dyDescent="0.25">
      <c r="A426" s="3">
        <v>196</v>
      </c>
      <c r="B426" s="3">
        <v>6359</v>
      </c>
      <c r="C426" s="3" t="s">
        <v>241</v>
      </c>
      <c r="D426" s="3">
        <v>2310</v>
      </c>
      <c r="E426" s="3" t="s">
        <v>92</v>
      </c>
      <c r="F426" s="3" t="s">
        <v>22</v>
      </c>
      <c r="G426" s="3">
        <v>2021</v>
      </c>
      <c r="H426" s="3"/>
      <c r="I426" s="3"/>
      <c r="J426" s="3"/>
      <c r="K426" s="3"/>
      <c r="L426" s="3"/>
      <c r="M426" s="3"/>
      <c r="N426" s="3"/>
      <c r="O426" s="3">
        <v>22</v>
      </c>
      <c r="P426" s="3"/>
      <c r="Q426" s="3"/>
      <c r="R426" s="3" t="s">
        <v>23</v>
      </c>
      <c r="S426" s="3"/>
    </row>
    <row r="427" spans="1:19" x14ac:dyDescent="0.25">
      <c r="A427" s="3">
        <v>195</v>
      </c>
      <c r="B427" s="3">
        <v>6358</v>
      </c>
      <c r="C427" s="3" t="s">
        <v>241</v>
      </c>
      <c r="D427" s="3">
        <v>2310</v>
      </c>
      <c r="E427" s="3" t="s">
        <v>92</v>
      </c>
      <c r="F427" s="3" t="s">
        <v>22</v>
      </c>
      <c r="G427" s="3">
        <v>2021</v>
      </c>
      <c r="H427" s="3"/>
      <c r="I427" s="3"/>
      <c r="J427" s="3"/>
      <c r="K427" s="3"/>
      <c r="L427" s="3"/>
      <c r="M427" s="3"/>
      <c r="N427" s="3"/>
      <c r="O427" s="3">
        <v>21</v>
      </c>
      <c r="P427" s="3"/>
      <c r="Q427" s="3"/>
      <c r="R427" s="3" t="s">
        <v>23</v>
      </c>
      <c r="S427" s="3"/>
    </row>
    <row r="428" spans="1:19" x14ac:dyDescent="0.25">
      <c r="A428" s="3">
        <v>194</v>
      </c>
      <c r="B428" s="3">
        <v>6357</v>
      </c>
      <c r="C428" s="3" t="s">
        <v>241</v>
      </c>
      <c r="D428" s="3">
        <v>2310</v>
      </c>
      <c r="E428" s="3" t="s">
        <v>92</v>
      </c>
      <c r="F428" s="3" t="s">
        <v>22</v>
      </c>
      <c r="G428" s="3">
        <v>2021</v>
      </c>
      <c r="H428" s="3"/>
      <c r="I428" s="3"/>
      <c r="J428" s="3"/>
      <c r="K428" s="3"/>
      <c r="L428" s="3"/>
      <c r="M428" s="3"/>
      <c r="N428" s="3"/>
      <c r="O428" s="3">
        <v>20</v>
      </c>
      <c r="P428" s="3"/>
      <c r="Q428" s="3"/>
      <c r="R428" s="3" t="s">
        <v>23</v>
      </c>
      <c r="S428" s="3"/>
    </row>
    <row r="429" spans="1:19" x14ac:dyDescent="0.25">
      <c r="A429" s="3">
        <v>193</v>
      </c>
      <c r="B429" s="3">
        <v>6356</v>
      </c>
      <c r="C429" s="3" t="s">
        <v>241</v>
      </c>
      <c r="D429" s="3">
        <v>2310</v>
      </c>
      <c r="E429" s="3" t="s">
        <v>92</v>
      </c>
      <c r="F429" s="3" t="s">
        <v>22</v>
      </c>
      <c r="G429" s="3">
        <v>2021</v>
      </c>
      <c r="H429" s="3"/>
      <c r="I429" s="3"/>
      <c r="J429" s="3"/>
      <c r="K429" s="3"/>
      <c r="L429" s="3"/>
      <c r="M429" s="3"/>
      <c r="N429" s="3"/>
      <c r="O429" s="3">
        <v>19</v>
      </c>
      <c r="P429" s="3"/>
      <c r="Q429" s="3"/>
      <c r="R429" s="3" t="s">
        <v>23</v>
      </c>
      <c r="S429" s="3"/>
    </row>
    <row r="430" spans="1:19" x14ac:dyDescent="0.25">
      <c r="A430" s="3">
        <v>192</v>
      </c>
      <c r="B430" s="3">
        <v>6355</v>
      </c>
      <c r="C430" s="3" t="s">
        <v>241</v>
      </c>
      <c r="D430" s="3">
        <v>2310</v>
      </c>
      <c r="E430" s="3" t="s">
        <v>92</v>
      </c>
      <c r="F430" s="3" t="s">
        <v>22</v>
      </c>
      <c r="G430" s="3">
        <v>2021</v>
      </c>
      <c r="H430" s="3"/>
      <c r="I430" s="3"/>
      <c r="J430" s="3"/>
      <c r="K430" s="3"/>
      <c r="L430" s="3"/>
      <c r="M430" s="3"/>
      <c r="N430" s="3"/>
      <c r="O430" s="3">
        <v>18</v>
      </c>
      <c r="P430" s="3"/>
      <c r="Q430" s="3"/>
      <c r="R430" s="3" t="s">
        <v>23</v>
      </c>
      <c r="S430" s="3"/>
    </row>
    <row r="431" spans="1:19" x14ac:dyDescent="0.25">
      <c r="A431" s="3">
        <v>191</v>
      </c>
      <c r="B431" s="3">
        <v>6354</v>
      </c>
      <c r="C431" s="3" t="s">
        <v>241</v>
      </c>
      <c r="D431" s="3">
        <v>2310</v>
      </c>
      <c r="E431" s="3" t="s">
        <v>92</v>
      </c>
      <c r="F431" s="3" t="s">
        <v>22</v>
      </c>
      <c r="G431" s="3">
        <v>2021</v>
      </c>
      <c r="H431" s="3"/>
      <c r="I431" s="3"/>
      <c r="J431" s="3"/>
      <c r="K431" s="3"/>
      <c r="L431" s="3"/>
      <c r="M431" s="3"/>
      <c r="N431" s="3"/>
      <c r="O431" s="3">
        <v>17</v>
      </c>
      <c r="P431" s="3"/>
      <c r="Q431" s="3"/>
      <c r="R431" s="3" t="s">
        <v>23</v>
      </c>
      <c r="S431" s="3"/>
    </row>
    <row r="432" spans="1:19" x14ac:dyDescent="0.25">
      <c r="A432" s="3">
        <v>190</v>
      </c>
      <c r="B432" s="3">
        <v>6353</v>
      </c>
      <c r="C432" s="3" t="s">
        <v>241</v>
      </c>
      <c r="D432" s="3">
        <v>2310</v>
      </c>
      <c r="E432" s="3" t="s">
        <v>92</v>
      </c>
      <c r="F432" s="3" t="s">
        <v>22</v>
      </c>
      <c r="G432" s="3">
        <v>2021</v>
      </c>
      <c r="H432" s="3"/>
      <c r="I432" s="3"/>
      <c r="J432" s="3"/>
      <c r="K432" s="3"/>
      <c r="L432" s="3"/>
      <c r="M432" s="3"/>
      <c r="N432" s="3"/>
      <c r="O432" s="3">
        <v>16</v>
      </c>
      <c r="P432" s="3"/>
      <c r="Q432" s="3"/>
      <c r="R432" s="3" t="s">
        <v>23</v>
      </c>
      <c r="S432" s="3"/>
    </row>
    <row r="433" spans="1:19" x14ac:dyDescent="0.25">
      <c r="A433" s="3">
        <v>189</v>
      </c>
      <c r="B433" s="3">
        <v>6352</v>
      </c>
      <c r="C433" s="3" t="s">
        <v>241</v>
      </c>
      <c r="D433" s="3">
        <v>2310</v>
      </c>
      <c r="E433" s="3" t="s">
        <v>92</v>
      </c>
      <c r="F433" s="3" t="s">
        <v>22</v>
      </c>
      <c r="G433" s="3">
        <v>2021</v>
      </c>
      <c r="H433" s="3"/>
      <c r="I433" s="3"/>
      <c r="J433" s="3"/>
      <c r="K433" s="3"/>
      <c r="L433" s="3"/>
      <c r="M433" s="3"/>
      <c r="N433" s="3"/>
      <c r="O433" s="3">
        <v>15</v>
      </c>
      <c r="P433" s="3"/>
      <c r="Q433" s="3"/>
      <c r="R433" s="3" t="s">
        <v>23</v>
      </c>
      <c r="S433" s="3"/>
    </row>
    <row r="434" spans="1:19" x14ac:dyDescent="0.25">
      <c r="A434" s="3">
        <v>188</v>
      </c>
      <c r="B434" s="3">
        <v>6351</v>
      </c>
      <c r="C434" s="3" t="s">
        <v>241</v>
      </c>
      <c r="D434" s="3">
        <v>2310</v>
      </c>
      <c r="E434" s="3" t="s">
        <v>92</v>
      </c>
      <c r="F434" s="3" t="s">
        <v>22</v>
      </c>
      <c r="G434" s="3">
        <v>2021</v>
      </c>
      <c r="H434" s="3"/>
      <c r="I434" s="3"/>
      <c r="J434" s="3"/>
      <c r="K434" s="3"/>
      <c r="L434" s="3"/>
      <c r="M434" s="3"/>
      <c r="N434" s="3"/>
      <c r="O434" s="3">
        <v>14</v>
      </c>
      <c r="P434" s="3"/>
      <c r="Q434" s="3"/>
      <c r="R434" s="3" t="s">
        <v>23</v>
      </c>
      <c r="S434" s="3"/>
    </row>
    <row r="435" spans="1:19" x14ac:dyDescent="0.25">
      <c r="A435" s="3">
        <v>187</v>
      </c>
      <c r="B435" s="3">
        <v>6350</v>
      </c>
      <c r="C435" s="3" t="s">
        <v>241</v>
      </c>
      <c r="D435" s="3">
        <v>2310</v>
      </c>
      <c r="E435" s="3" t="s">
        <v>92</v>
      </c>
      <c r="F435" s="3" t="s">
        <v>22</v>
      </c>
      <c r="G435" s="3">
        <v>2021</v>
      </c>
      <c r="H435" s="3"/>
      <c r="I435" s="3"/>
      <c r="J435" s="3"/>
      <c r="K435" s="3"/>
      <c r="L435" s="3"/>
      <c r="M435" s="3"/>
      <c r="N435" s="3"/>
      <c r="O435" s="3">
        <v>13</v>
      </c>
      <c r="P435" s="3"/>
      <c r="Q435" s="3"/>
      <c r="R435" s="3" t="s">
        <v>23</v>
      </c>
      <c r="S435" s="3"/>
    </row>
    <row r="436" spans="1:19" x14ac:dyDescent="0.25">
      <c r="A436" s="3">
        <v>186</v>
      </c>
      <c r="B436" s="3">
        <v>6349</v>
      </c>
      <c r="C436" s="3" t="s">
        <v>241</v>
      </c>
      <c r="D436" s="3">
        <v>2310</v>
      </c>
      <c r="E436" s="3" t="s">
        <v>92</v>
      </c>
      <c r="F436" s="3" t="s">
        <v>22</v>
      </c>
      <c r="G436" s="3">
        <v>2021</v>
      </c>
      <c r="H436" s="3"/>
      <c r="I436" s="3"/>
      <c r="J436" s="3"/>
      <c r="K436" s="3"/>
      <c r="L436" s="3"/>
      <c r="M436" s="3"/>
      <c r="N436" s="3"/>
      <c r="O436" s="3">
        <v>12</v>
      </c>
      <c r="P436" s="3"/>
      <c r="Q436" s="3"/>
      <c r="R436" s="3" t="s">
        <v>23</v>
      </c>
      <c r="S436" s="3"/>
    </row>
    <row r="437" spans="1:19" x14ac:dyDescent="0.25">
      <c r="A437" s="3">
        <v>185</v>
      </c>
      <c r="B437" s="3">
        <v>6348</v>
      </c>
      <c r="C437" s="3" t="s">
        <v>241</v>
      </c>
      <c r="D437" s="3">
        <v>2310</v>
      </c>
      <c r="E437" s="3" t="s">
        <v>92</v>
      </c>
      <c r="F437" s="3" t="s">
        <v>22</v>
      </c>
      <c r="G437" s="3">
        <v>2021</v>
      </c>
      <c r="H437" s="3"/>
      <c r="I437" s="3"/>
      <c r="J437" s="3"/>
      <c r="K437" s="3"/>
      <c r="L437" s="3"/>
      <c r="M437" s="3"/>
      <c r="N437" s="3"/>
      <c r="O437" s="3">
        <v>11</v>
      </c>
      <c r="P437" s="3"/>
      <c r="Q437" s="3"/>
      <c r="R437" s="3" t="s">
        <v>23</v>
      </c>
      <c r="S437" s="3"/>
    </row>
    <row r="438" spans="1:19" x14ac:dyDescent="0.25">
      <c r="A438" s="3">
        <v>184</v>
      </c>
      <c r="B438" s="3">
        <v>6347</v>
      </c>
      <c r="C438" s="3" t="s">
        <v>241</v>
      </c>
      <c r="D438" s="3">
        <v>2310</v>
      </c>
      <c r="E438" s="3" t="s">
        <v>92</v>
      </c>
      <c r="F438" s="3" t="s">
        <v>22</v>
      </c>
      <c r="G438" s="3">
        <v>2021</v>
      </c>
      <c r="H438" s="3"/>
      <c r="I438" s="3"/>
      <c r="J438" s="3"/>
      <c r="K438" s="3"/>
      <c r="L438" s="3"/>
      <c r="M438" s="3"/>
      <c r="N438" s="3"/>
      <c r="O438" s="3">
        <v>10</v>
      </c>
      <c r="P438" s="3"/>
      <c r="Q438" s="3"/>
      <c r="R438" s="3" t="s">
        <v>23</v>
      </c>
      <c r="S438" s="3"/>
    </row>
    <row r="439" spans="1:19" x14ac:dyDescent="0.25">
      <c r="A439" s="3">
        <v>183</v>
      </c>
      <c r="B439" s="3">
        <v>6346</v>
      </c>
      <c r="C439" s="3" t="s">
        <v>241</v>
      </c>
      <c r="D439" s="3">
        <v>2310</v>
      </c>
      <c r="E439" s="3" t="s">
        <v>92</v>
      </c>
      <c r="F439" s="3" t="s">
        <v>22</v>
      </c>
      <c r="G439" s="3">
        <v>2021</v>
      </c>
      <c r="H439" s="3"/>
      <c r="I439" s="3"/>
      <c r="J439" s="3"/>
      <c r="K439" s="3"/>
      <c r="L439" s="3"/>
      <c r="M439" s="3"/>
      <c r="N439" s="3"/>
      <c r="O439" s="3">
        <v>9</v>
      </c>
      <c r="P439" s="3"/>
      <c r="Q439" s="3"/>
      <c r="R439" s="3" t="s">
        <v>23</v>
      </c>
      <c r="S439" s="3"/>
    </row>
    <row r="440" spans="1:19" x14ac:dyDescent="0.25">
      <c r="A440" s="3">
        <v>182</v>
      </c>
      <c r="B440" s="3">
        <v>6345</v>
      </c>
      <c r="C440" s="3" t="s">
        <v>241</v>
      </c>
      <c r="D440" s="3">
        <v>2310</v>
      </c>
      <c r="E440" s="3" t="s">
        <v>92</v>
      </c>
      <c r="F440" s="3" t="s">
        <v>22</v>
      </c>
      <c r="G440" s="3">
        <v>2021</v>
      </c>
      <c r="H440" s="3"/>
      <c r="I440" s="3"/>
      <c r="J440" s="3"/>
      <c r="K440" s="3"/>
      <c r="L440" s="3"/>
      <c r="M440" s="3"/>
      <c r="N440" s="3"/>
      <c r="O440" s="3">
        <v>8</v>
      </c>
      <c r="P440" s="3"/>
      <c r="Q440" s="3"/>
      <c r="R440" s="3" t="s">
        <v>23</v>
      </c>
      <c r="S440" s="3"/>
    </row>
    <row r="441" spans="1:19" x14ac:dyDescent="0.25">
      <c r="A441" s="3">
        <v>181</v>
      </c>
      <c r="B441" s="3">
        <v>6344</v>
      </c>
      <c r="C441" s="3" t="s">
        <v>241</v>
      </c>
      <c r="D441" s="3">
        <v>2310</v>
      </c>
      <c r="E441" s="3" t="s">
        <v>92</v>
      </c>
      <c r="F441" s="3" t="s">
        <v>22</v>
      </c>
      <c r="G441" s="3">
        <v>2021</v>
      </c>
      <c r="H441" s="3"/>
      <c r="I441" s="3"/>
      <c r="J441" s="3"/>
      <c r="K441" s="3"/>
      <c r="L441" s="3"/>
      <c r="M441" s="3"/>
      <c r="N441" s="3"/>
      <c r="O441" s="3">
        <v>7</v>
      </c>
      <c r="P441" s="3"/>
      <c r="Q441" s="3"/>
      <c r="R441" s="3" t="s">
        <v>23</v>
      </c>
      <c r="S441" s="3"/>
    </row>
    <row r="442" spans="1:19" x14ac:dyDescent="0.25">
      <c r="A442" s="3">
        <v>180</v>
      </c>
      <c r="B442" s="3">
        <v>6343</v>
      </c>
      <c r="C442" s="3" t="s">
        <v>241</v>
      </c>
      <c r="D442" s="3">
        <v>2310</v>
      </c>
      <c r="E442" s="3" t="s">
        <v>92</v>
      </c>
      <c r="F442" s="3" t="s">
        <v>22</v>
      </c>
      <c r="G442" s="3">
        <v>2021</v>
      </c>
      <c r="H442" s="3"/>
      <c r="I442" s="3"/>
      <c r="J442" s="3"/>
      <c r="K442" s="3"/>
      <c r="L442" s="3"/>
      <c r="M442" s="3"/>
      <c r="N442" s="3"/>
      <c r="O442" s="3">
        <v>6</v>
      </c>
      <c r="P442" s="3"/>
      <c r="Q442" s="3"/>
      <c r="R442" s="3" t="s">
        <v>23</v>
      </c>
      <c r="S442" s="3"/>
    </row>
    <row r="443" spans="1:19" x14ac:dyDescent="0.25">
      <c r="A443" s="3">
        <v>179</v>
      </c>
      <c r="B443" s="3">
        <v>6342</v>
      </c>
      <c r="C443" s="3" t="s">
        <v>241</v>
      </c>
      <c r="D443" s="3">
        <v>2310</v>
      </c>
      <c r="E443" s="3" t="s">
        <v>92</v>
      </c>
      <c r="F443" s="3" t="s">
        <v>22</v>
      </c>
      <c r="G443" s="3">
        <v>2021</v>
      </c>
      <c r="H443" s="3"/>
      <c r="I443" s="3"/>
      <c r="J443" s="3"/>
      <c r="K443" s="3"/>
      <c r="L443" s="3"/>
      <c r="M443" s="3"/>
      <c r="N443" s="3"/>
      <c r="O443" s="3">
        <v>5</v>
      </c>
      <c r="P443" s="3"/>
      <c r="Q443" s="3"/>
      <c r="R443" s="3" t="s">
        <v>23</v>
      </c>
      <c r="S443" s="3"/>
    </row>
    <row r="444" spans="1:19" x14ac:dyDescent="0.25">
      <c r="A444" s="3">
        <v>178</v>
      </c>
      <c r="B444" s="3">
        <v>6341</v>
      </c>
      <c r="C444" s="3" t="s">
        <v>241</v>
      </c>
      <c r="D444" s="3">
        <v>2310</v>
      </c>
      <c r="E444" s="3" t="s">
        <v>92</v>
      </c>
      <c r="F444" s="3" t="s">
        <v>22</v>
      </c>
      <c r="G444" s="3">
        <v>2021</v>
      </c>
      <c r="H444" s="3"/>
      <c r="I444" s="3"/>
      <c r="J444" s="3"/>
      <c r="K444" s="3"/>
      <c r="L444" s="3"/>
      <c r="M444" s="3"/>
      <c r="N444" s="3"/>
      <c r="O444" s="3">
        <v>4</v>
      </c>
      <c r="P444" s="3"/>
      <c r="Q444" s="3"/>
      <c r="R444" s="3" t="s">
        <v>23</v>
      </c>
      <c r="S444" s="3"/>
    </row>
    <row r="445" spans="1:19" x14ac:dyDescent="0.25">
      <c r="A445" s="3">
        <v>177</v>
      </c>
      <c r="B445" s="3">
        <v>6340</v>
      </c>
      <c r="C445" s="3" t="s">
        <v>241</v>
      </c>
      <c r="D445" s="3">
        <v>2310</v>
      </c>
      <c r="E445" s="3" t="s">
        <v>92</v>
      </c>
      <c r="F445" s="3" t="s">
        <v>22</v>
      </c>
      <c r="G445" s="3">
        <v>2021</v>
      </c>
      <c r="H445" s="3"/>
      <c r="I445" s="3"/>
      <c r="J445" s="3"/>
      <c r="K445" s="3"/>
      <c r="L445" s="3"/>
      <c r="M445" s="3"/>
      <c r="N445" s="3"/>
      <c r="O445" s="3">
        <v>3</v>
      </c>
      <c r="P445" s="3"/>
      <c r="Q445" s="3"/>
      <c r="R445" s="3" t="s">
        <v>23</v>
      </c>
      <c r="S445" s="3"/>
    </row>
    <row r="446" spans="1:19" x14ac:dyDescent="0.25">
      <c r="A446" s="3">
        <v>176</v>
      </c>
      <c r="B446" s="3">
        <v>6339</v>
      </c>
      <c r="C446" s="3" t="s">
        <v>241</v>
      </c>
      <c r="D446" s="3">
        <v>2310</v>
      </c>
      <c r="E446" s="3" t="s">
        <v>92</v>
      </c>
      <c r="F446" s="3" t="s">
        <v>22</v>
      </c>
      <c r="G446" s="3">
        <v>2021</v>
      </c>
      <c r="H446" s="3"/>
      <c r="I446" s="3"/>
      <c r="J446" s="3"/>
      <c r="K446" s="3"/>
      <c r="L446" s="3"/>
      <c r="M446" s="3"/>
      <c r="N446" s="3"/>
      <c r="O446" s="3">
        <v>2</v>
      </c>
      <c r="P446" s="3"/>
      <c r="Q446" s="3"/>
      <c r="R446" s="3" t="s">
        <v>23</v>
      </c>
      <c r="S446" s="3"/>
    </row>
    <row r="447" spans="1:19" x14ac:dyDescent="0.25">
      <c r="A447" s="3">
        <v>175</v>
      </c>
      <c r="B447" s="3">
        <v>6338</v>
      </c>
      <c r="C447" s="3" t="s">
        <v>241</v>
      </c>
      <c r="D447" s="3">
        <v>2310</v>
      </c>
      <c r="E447" s="3" t="s">
        <v>92</v>
      </c>
      <c r="F447" s="3" t="s">
        <v>22</v>
      </c>
      <c r="G447" s="3">
        <v>2021</v>
      </c>
      <c r="H447" s="3"/>
      <c r="I447" s="3"/>
      <c r="J447" s="3"/>
      <c r="K447" s="3"/>
      <c r="L447" s="3"/>
      <c r="M447" s="3"/>
      <c r="N447" s="3"/>
      <c r="O447" s="3">
        <v>1</v>
      </c>
      <c r="P447" s="3"/>
      <c r="Q447" s="3"/>
      <c r="R447" s="3" t="s">
        <v>23</v>
      </c>
      <c r="S447" s="3"/>
    </row>
    <row r="448" spans="1:19" x14ac:dyDescent="0.25">
      <c r="A448" s="3">
        <v>174</v>
      </c>
      <c r="B448" s="3">
        <v>1348</v>
      </c>
      <c r="C448" s="3" t="s">
        <v>242</v>
      </c>
      <c r="D448" s="3">
        <v>2000</v>
      </c>
      <c r="E448" s="3" t="s">
        <v>21</v>
      </c>
      <c r="F448" s="3" t="s">
        <v>22</v>
      </c>
      <c r="G448" s="3">
        <v>1985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 t="s">
        <v>25</v>
      </c>
      <c r="S448" s="3"/>
    </row>
    <row r="449" spans="1:19" x14ac:dyDescent="0.25">
      <c r="A449" s="3">
        <v>173</v>
      </c>
      <c r="B449" s="3">
        <v>411</v>
      </c>
      <c r="C449" s="3" t="s">
        <v>243</v>
      </c>
      <c r="D449" s="3">
        <v>2250</v>
      </c>
      <c r="E449" s="3" t="s">
        <v>27</v>
      </c>
      <c r="F449" s="3" t="s">
        <v>22</v>
      </c>
      <c r="G449" s="3">
        <v>1975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 t="s">
        <v>25</v>
      </c>
      <c r="S449" s="3"/>
    </row>
    <row r="450" spans="1:19" x14ac:dyDescent="0.25">
      <c r="A450" s="3">
        <v>172</v>
      </c>
      <c r="B450" s="3">
        <v>7168</v>
      </c>
      <c r="C450" s="3" t="s">
        <v>244</v>
      </c>
      <c r="D450" s="3">
        <v>2233</v>
      </c>
      <c r="E450" s="3" t="s">
        <v>245</v>
      </c>
      <c r="F450" s="3" t="s">
        <v>22</v>
      </c>
      <c r="G450" s="3">
        <v>2022</v>
      </c>
      <c r="H450" s="3">
        <v>47</v>
      </c>
      <c r="I450" s="3">
        <v>47</v>
      </c>
      <c r="J450" s="3"/>
      <c r="K450" s="3"/>
      <c r="L450" s="3"/>
      <c r="M450" s="3"/>
      <c r="N450" s="3" t="s">
        <v>246</v>
      </c>
      <c r="O450" s="3" t="s">
        <v>246</v>
      </c>
      <c r="P450" s="3"/>
      <c r="Q450" s="3"/>
      <c r="R450" s="3" t="s">
        <v>23</v>
      </c>
      <c r="S450" s="3"/>
    </row>
    <row r="451" spans="1:19" x14ac:dyDescent="0.25">
      <c r="A451" s="3">
        <v>171</v>
      </c>
      <c r="B451" s="3">
        <v>7167</v>
      </c>
      <c r="C451" s="3" t="s">
        <v>244</v>
      </c>
      <c r="D451" s="3">
        <v>2233</v>
      </c>
      <c r="E451" s="3" t="s">
        <v>245</v>
      </c>
      <c r="F451" s="3" t="s">
        <v>22</v>
      </c>
      <c r="G451" s="3">
        <v>2022</v>
      </c>
      <c r="H451" s="3">
        <v>48</v>
      </c>
      <c r="I451" s="3">
        <v>48</v>
      </c>
      <c r="J451" s="3"/>
      <c r="K451" s="3"/>
      <c r="L451" s="3"/>
      <c r="M451" s="3"/>
      <c r="N451" s="3" t="s">
        <v>247</v>
      </c>
      <c r="O451" s="3" t="s">
        <v>247</v>
      </c>
      <c r="P451" s="3"/>
      <c r="Q451" s="3"/>
      <c r="R451" s="3" t="s">
        <v>23</v>
      </c>
      <c r="S451" s="3"/>
    </row>
    <row r="452" spans="1:19" x14ac:dyDescent="0.25">
      <c r="A452" s="3">
        <v>170</v>
      </c>
      <c r="B452" s="3">
        <v>7166</v>
      </c>
      <c r="C452" s="3" t="s">
        <v>244</v>
      </c>
      <c r="D452" s="3">
        <v>2233</v>
      </c>
      <c r="E452" s="3" t="s">
        <v>245</v>
      </c>
      <c r="F452" s="3" t="s">
        <v>22</v>
      </c>
      <c r="G452" s="3">
        <v>2022</v>
      </c>
      <c r="H452" s="3">
        <v>38</v>
      </c>
      <c r="I452" s="3">
        <v>38</v>
      </c>
      <c r="J452" s="3"/>
      <c r="K452" s="3"/>
      <c r="L452" s="3"/>
      <c r="M452" s="3"/>
      <c r="N452" s="3" t="s">
        <v>248</v>
      </c>
      <c r="O452" s="3" t="s">
        <v>248</v>
      </c>
      <c r="P452" s="3"/>
      <c r="Q452" s="3"/>
      <c r="R452" s="3" t="s">
        <v>23</v>
      </c>
      <c r="S452" s="3"/>
    </row>
    <row r="453" spans="1:19" x14ac:dyDescent="0.25">
      <c r="A453" s="3">
        <v>169</v>
      </c>
      <c r="B453" s="3">
        <v>7165</v>
      </c>
      <c r="C453" s="3" t="s">
        <v>244</v>
      </c>
      <c r="D453" s="3">
        <v>2233</v>
      </c>
      <c r="E453" s="3" t="s">
        <v>245</v>
      </c>
      <c r="F453" s="3" t="s">
        <v>22</v>
      </c>
      <c r="G453" s="3">
        <v>2022</v>
      </c>
      <c r="H453" s="3">
        <v>50</v>
      </c>
      <c r="I453" s="3">
        <v>50</v>
      </c>
      <c r="J453" s="3"/>
      <c r="K453" s="3"/>
      <c r="L453" s="3"/>
      <c r="M453" s="3"/>
      <c r="N453" s="3" t="s">
        <v>249</v>
      </c>
      <c r="O453" s="3" t="s">
        <v>249</v>
      </c>
      <c r="P453" s="3"/>
      <c r="Q453" s="3"/>
      <c r="R453" s="3" t="s">
        <v>23</v>
      </c>
      <c r="S453" s="3"/>
    </row>
    <row r="454" spans="1:19" x14ac:dyDescent="0.25">
      <c r="A454" s="3">
        <v>168</v>
      </c>
      <c r="B454" s="3">
        <v>5996</v>
      </c>
      <c r="C454" s="3" t="s">
        <v>250</v>
      </c>
      <c r="D454" s="3">
        <v>2233</v>
      </c>
      <c r="E454" s="3" t="s">
        <v>245</v>
      </c>
      <c r="F454" s="3" t="s">
        <v>22</v>
      </c>
      <c r="G454" s="3">
        <v>2020</v>
      </c>
      <c r="H454" s="3"/>
      <c r="I454" s="3"/>
      <c r="J454" s="3"/>
      <c r="K454" s="3"/>
      <c r="L454" s="3"/>
      <c r="M454" s="3"/>
      <c r="N454" s="3" t="s">
        <v>251</v>
      </c>
      <c r="O454" s="3"/>
      <c r="P454" s="3" t="s">
        <v>252</v>
      </c>
      <c r="Q454" s="3"/>
      <c r="R454" s="3" t="s">
        <v>23</v>
      </c>
      <c r="S454" s="3"/>
    </row>
    <row r="455" spans="1:19" x14ac:dyDescent="0.25">
      <c r="A455" s="3">
        <v>167</v>
      </c>
      <c r="B455" s="3">
        <v>5995</v>
      </c>
      <c r="C455" s="3" t="s">
        <v>250</v>
      </c>
      <c r="D455" s="3">
        <v>2233</v>
      </c>
      <c r="E455" s="3" t="s">
        <v>245</v>
      </c>
      <c r="F455" s="3" t="s">
        <v>22</v>
      </c>
      <c r="G455" s="3">
        <v>2020</v>
      </c>
      <c r="H455" s="3"/>
      <c r="I455" s="3"/>
      <c r="J455" s="3"/>
      <c r="K455" s="3"/>
      <c r="L455" s="3"/>
      <c r="M455" s="3"/>
      <c r="N455" s="3" t="s">
        <v>253</v>
      </c>
      <c r="O455" s="3"/>
      <c r="P455" s="3" t="s">
        <v>254</v>
      </c>
      <c r="Q455" s="3"/>
      <c r="R455" s="3" t="s">
        <v>23</v>
      </c>
      <c r="S455" s="3"/>
    </row>
    <row r="456" spans="1:19" x14ac:dyDescent="0.25">
      <c r="A456" s="3">
        <v>166</v>
      </c>
      <c r="B456" s="3">
        <v>5939</v>
      </c>
      <c r="C456" s="3" t="s">
        <v>255</v>
      </c>
      <c r="D456" s="3">
        <v>2233</v>
      </c>
      <c r="E456" s="3" t="s">
        <v>245</v>
      </c>
      <c r="F456" s="3" t="s">
        <v>22</v>
      </c>
      <c r="G456" s="3">
        <v>2017</v>
      </c>
      <c r="H456" s="3" t="str">
        <f>"515-377-15"</f>
        <v>515-377-15</v>
      </c>
      <c r="I456" s="3"/>
      <c r="J456" s="3"/>
      <c r="K456" s="3"/>
      <c r="L456" s="3"/>
      <c r="M456" s="3"/>
      <c r="N456" s="3"/>
      <c r="O456" s="3"/>
      <c r="P456" s="3"/>
      <c r="Q456" s="3"/>
      <c r="R456" s="3" t="s">
        <v>25</v>
      </c>
      <c r="S456" s="3"/>
    </row>
    <row r="457" spans="1:19" x14ac:dyDescent="0.25">
      <c r="A457" s="3">
        <v>165</v>
      </c>
      <c r="B457" s="3">
        <v>315</v>
      </c>
      <c r="C457" s="3" t="s">
        <v>256</v>
      </c>
      <c r="D457" s="3">
        <v>2000</v>
      </c>
      <c r="E457" s="3" t="s">
        <v>21</v>
      </c>
      <c r="F457" s="3" t="s">
        <v>22</v>
      </c>
      <c r="G457" s="3">
        <v>1967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 t="s">
        <v>23</v>
      </c>
      <c r="S457" s="3"/>
    </row>
    <row r="458" spans="1:19" x14ac:dyDescent="0.25">
      <c r="A458" s="3">
        <v>164</v>
      </c>
      <c r="B458" s="3">
        <v>4790</v>
      </c>
      <c r="C458" s="3" t="s">
        <v>257</v>
      </c>
      <c r="D458" s="3">
        <v>2000</v>
      </c>
      <c r="E458" s="3" t="s">
        <v>21</v>
      </c>
      <c r="F458" s="3" t="s">
        <v>22</v>
      </c>
      <c r="G458" s="3">
        <v>1962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 t="s">
        <v>25</v>
      </c>
      <c r="S458" s="3"/>
    </row>
    <row r="459" spans="1:19" x14ac:dyDescent="0.25">
      <c r="A459" s="3">
        <v>163</v>
      </c>
      <c r="B459" s="3">
        <v>4789</v>
      </c>
      <c r="C459" s="3" t="s">
        <v>257</v>
      </c>
      <c r="D459" s="3">
        <v>2000</v>
      </c>
      <c r="E459" s="3" t="s">
        <v>21</v>
      </c>
      <c r="F459" s="3" t="s">
        <v>22</v>
      </c>
      <c r="G459" s="3">
        <v>1962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 t="s">
        <v>25</v>
      </c>
      <c r="S459" s="3"/>
    </row>
    <row r="460" spans="1:19" x14ac:dyDescent="0.25">
      <c r="A460" s="3">
        <v>162</v>
      </c>
      <c r="B460" s="3">
        <v>4788</v>
      </c>
      <c r="C460" s="3" t="s">
        <v>257</v>
      </c>
      <c r="D460" s="3">
        <v>2000</v>
      </c>
      <c r="E460" s="3" t="s">
        <v>21</v>
      </c>
      <c r="F460" s="3" t="s">
        <v>22</v>
      </c>
      <c r="G460" s="3">
        <v>1962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 t="s">
        <v>25</v>
      </c>
      <c r="S460" s="3"/>
    </row>
    <row r="461" spans="1:19" x14ac:dyDescent="0.25">
      <c r="A461" s="3">
        <v>161</v>
      </c>
      <c r="B461" s="3">
        <v>1052</v>
      </c>
      <c r="C461" s="3" t="s">
        <v>257</v>
      </c>
      <c r="D461" s="3">
        <v>2000</v>
      </c>
      <c r="E461" s="3" t="s">
        <v>21</v>
      </c>
      <c r="F461" s="3" t="s">
        <v>22</v>
      </c>
      <c r="G461" s="3">
        <v>1962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 t="s">
        <v>25</v>
      </c>
      <c r="S461" s="3"/>
    </row>
    <row r="462" spans="1:19" x14ac:dyDescent="0.25">
      <c r="A462" s="3">
        <v>160</v>
      </c>
      <c r="B462" s="3">
        <v>1051</v>
      </c>
      <c r="C462" s="3" t="s">
        <v>257</v>
      </c>
      <c r="D462" s="3">
        <v>2000</v>
      </c>
      <c r="E462" s="3" t="s">
        <v>21</v>
      </c>
      <c r="F462" s="3" t="s">
        <v>22</v>
      </c>
      <c r="G462" s="3">
        <v>1962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 t="s">
        <v>25</v>
      </c>
      <c r="S462" s="3"/>
    </row>
    <row r="463" spans="1:19" x14ac:dyDescent="0.25">
      <c r="A463" s="3">
        <v>159</v>
      </c>
      <c r="B463" s="3">
        <v>1050</v>
      </c>
      <c r="C463" s="3" t="s">
        <v>257</v>
      </c>
      <c r="D463" s="3">
        <v>2000</v>
      </c>
      <c r="E463" s="3" t="s">
        <v>21</v>
      </c>
      <c r="F463" s="3" t="s">
        <v>22</v>
      </c>
      <c r="G463" s="3">
        <v>1962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 t="s">
        <v>23</v>
      </c>
      <c r="S463" s="3"/>
    </row>
    <row r="464" spans="1:19" x14ac:dyDescent="0.25">
      <c r="A464" s="3">
        <v>158</v>
      </c>
      <c r="B464" s="3">
        <v>1417</v>
      </c>
      <c r="C464" s="3" t="s">
        <v>258</v>
      </c>
      <c r="D464" s="3">
        <v>2250</v>
      </c>
      <c r="E464" s="3" t="s">
        <v>27</v>
      </c>
      <c r="F464" s="3" t="s">
        <v>22</v>
      </c>
      <c r="G464" s="3">
        <v>1980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 t="s">
        <v>25</v>
      </c>
      <c r="S464" s="3"/>
    </row>
    <row r="465" spans="1:19" x14ac:dyDescent="0.25">
      <c r="A465" s="3">
        <v>157</v>
      </c>
      <c r="B465" s="3">
        <v>711</v>
      </c>
      <c r="C465" s="3" t="s">
        <v>259</v>
      </c>
      <c r="D465" s="3">
        <v>2283</v>
      </c>
      <c r="E465" s="3" t="s">
        <v>31</v>
      </c>
      <c r="F465" s="3" t="s">
        <v>22</v>
      </c>
      <c r="G465" s="3">
        <v>1860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 t="s">
        <v>25</v>
      </c>
      <c r="S465" s="3"/>
    </row>
    <row r="466" spans="1:19" x14ac:dyDescent="0.25">
      <c r="A466" s="3">
        <v>156</v>
      </c>
      <c r="B466" s="3">
        <v>698</v>
      </c>
      <c r="C466" s="3" t="s">
        <v>259</v>
      </c>
      <c r="D466" s="3">
        <v>2283</v>
      </c>
      <c r="E466" s="3" t="s">
        <v>31</v>
      </c>
      <c r="F466" s="3" t="s">
        <v>22</v>
      </c>
      <c r="G466" s="3">
        <v>1860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 t="s">
        <v>25</v>
      </c>
      <c r="S466" s="3"/>
    </row>
    <row r="467" spans="1:19" x14ac:dyDescent="0.25">
      <c r="A467" s="3">
        <v>155</v>
      </c>
      <c r="B467" s="3">
        <v>683</v>
      </c>
      <c r="C467" s="3" t="s">
        <v>260</v>
      </c>
      <c r="D467" s="3">
        <v>2283</v>
      </c>
      <c r="E467" s="3" t="s">
        <v>31</v>
      </c>
      <c r="F467" s="3" t="s">
        <v>22</v>
      </c>
      <c r="G467" s="3">
        <v>1907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 t="s">
        <v>25</v>
      </c>
      <c r="S467" s="3"/>
    </row>
    <row r="468" spans="1:19" x14ac:dyDescent="0.25">
      <c r="A468" s="3">
        <v>154</v>
      </c>
      <c r="B468" s="3">
        <v>47</v>
      </c>
      <c r="C468" s="3" t="s">
        <v>261</v>
      </c>
      <c r="D468" s="3">
        <v>2000</v>
      </c>
      <c r="E468" s="3" t="s">
        <v>21</v>
      </c>
      <c r="F468" s="3" t="s">
        <v>22</v>
      </c>
      <c r="G468" s="3">
        <v>1967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 t="s">
        <v>25</v>
      </c>
      <c r="S468" s="3"/>
    </row>
    <row r="469" spans="1:19" x14ac:dyDescent="0.25">
      <c r="A469" s="3">
        <v>153</v>
      </c>
      <c r="B469" s="3">
        <v>4539</v>
      </c>
      <c r="C469" s="3" t="s">
        <v>262</v>
      </c>
      <c r="D469" s="3">
        <v>2000</v>
      </c>
      <c r="E469" s="3" t="s">
        <v>21</v>
      </c>
      <c r="F469" s="3" t="s">
        <v>22</v>
      </c>
      <c r="G469" s="3">
        <v>1981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 t="s">
        <v>25</v>
      </c>
      <c r="S469" s="3"/>
    </row>
    <row r="470" spans="1:19" x14ac:dyDescent="0.25">
      <c r="A470" s="3">
        <v>152</v>
      </c>
      <c r="B470" s="3">
        <v>46</v>
      </c>
      <c r="C470" s="3" t="s">
        <v>262</v>
      </c>
      <c r="D470" s="3">
        <v>2000</v>
      </c>
      <c r="E470" s="3" t="s">
        <v>21</v>
      </c>
      <c r="F470" s="3" t="s">
        <v>22</v>
      </c>
      <c r="G470" s="3">
        <v>1981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 t="s">
        <v>25</v>
      </c>
      <c r="S470" s="3"/>
    </row>
    <row r="471" spans="1:19" x14ac:dyDescent="0.25">
      <c r="A471" s="3">
        <v>151</v>
      </c>
      <c r="B471" s="3">
        <v>43</v>
      </c>
      <c r="C471" s="3" t="s">
        <v>263</v>
      </c>
      <c r="D471" s="3">
        <v>2000</v>
      </c>
      <c r="E471" s="3" t="s">
        <v>21</v>
      </c>
      <c r="F471" s="3" t="s">
        <v>22</v>
      </c>
      <c r="G471" s="3">
        <v>1983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 t="s">
        <v>23</v>
      </c>
      <c r="S471" s="3"/>
    </row>
    <row r="472" spans="1:19" x14ac:dyDescent="0.25">
      <c r="A472" s="3">
        <v>150</v>
      </c>
      <c r="B472" s="3">
        <v>45</v>
      </c>
      <c r="C472" s="3" t="s">
        <v>264</v>
      </c>
      <c r="D472" s="3">
        <v>2000</v>
      </c>
      <c r="E472" s="3" t="s">
        <v>21</v>
      </c>
      <c r="F472" s="3" t="s">
        <v>22</v>
      </c>
      <c r="G472" s="3">
        <v>1983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 t="s">
        <v>25</v>
      </c>
      <c r="S472" s="3"/>
    </row>
    <row r="473" spans="1:19" x14ac:dyDescent="0.25">
      <c r="A473" s="3">
        <v>149</v>
      </c>
      <c r="B473" s="3">
        <v>1449</v>
      </c>
      <c r="C473" s="3" t="s">
        <v>265</v>
      </c>
      <c r="D473" s="3">
        <v>2000</v>
      </c>
      <c r="E473" s="3" t="s">
        <v>21</v>
      </c>
      <c r="F473" s="3" t="s">
        <v>22</v>
      </c>
      <c r="G473" s="3">
        <v>1983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 t="s">
        <v>23</v>
      </c>
      <c r="S473" s="3"/>
    </row>
    <row r="474" spans="1:19" x14ac:dyDescent="0.25">
      <c r="A474" s="3">
        <v>148</v>
      </c>
      <c r="B474" s="3">
        <v>4787</v>
      </c>
      <c r="C474" s="3" t="s">
        <v>266</v>
      </c>
      <c r="D474" s="3">
        <v>2000</v>
      </c>
      <c r="E474" s="3" t="s">
        <v>21</v>
      </c>
      <c r="F474" s="3" t="s">
        <v>22</v>
      </c>
      <c r="G474" s="3">
        <v>1980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 t="s">
        <v>23</v>
      </c>
      <c r="S474" s="3"/>
    </row>
    <row r="475" spans="1:19" x14ac:dyDescent="0.25">
      <c r="A475" s="3">
        <v>147</v>
      </c>
      <c r="B475" s="3">
        <v>4538</v>
      </c>
      <c r="C475" s="3" t="s">
        <v>267</v>
      </c>
      <c r="D475" s="3">
        <v>2000</v>
      </c>
      <c r="E475" s="3" t="s">
        <v>21</v>
      </c>
      <c r="F475" s="3" t="s">
        <v>22</v>
      </c>
      <c r="G475" s="3">
        <v>1980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 t="s">
        <v>25</v>
      </c>
      <c r="S475" s="3"/>
    </row>
    <row r="476" spans="1:19" x14ac:dyDescent="0.25">
      <c r="A476" s="3">
        <v>146</v>
      </c>
      <c r="B476" s="3">
        <v>1046</v>
      </c>
      <c r="C476" s="3" t="s">
        <v>268</v>
      </c>
      <c r="D476" s="3">
        <v>2000</v>
      </c>
      <c r="E476" s="3" t="s">
        <v>21</v>
      </c>
      <c r="F476" s="3" t="s">
        <v>22</v>
      </c>
      <c r="G476" s="3">
        <v>1980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 t="s">
        <v>25</v>
      </c>
      <c r="S476" s="3"/>
    </row>
    <row r="477" spans="1:19" x14ac:dyDescent="0.25">
      <c r="A477" s="4">
        <v>145</v>
      </c>
      <c r="B477" s="4">
        <v>4412</v>
      </c>
      <c r="C477" s="4" t="s">
        <v>269</v>
      </c>
      <c r="D477" s="4">
        <v>2000</v>
      </c>
      <c r="E477" s="4" t="s">
        <v>21</v>
      </c>
      <c r="F477" s="4" t="s">
        <v>22</v>
      </c>
      <c r="G477" s="4">
        <v>1979</v>
      </c>
      <c r="H477" s="4" t="s">
        <v>270</v>
      </c>
      <c r="I477" s="4"/>
      <c r="J477" s="4"/>
      <c r="K477" s="4"/>
      <c r="L477" s="4"/>
      <c r="M477" s="4"/>
      <c r="N477" s="4"/>
      <c r="O477" s="4"/>
      <c r="P477" s="4"/>
      <c r="Q477" s="4"/>
      <c r="R477" s="4" t="s">
        <v>23</v>
      </c>
      <c r="S477" s="3" t="s">
        <v>271</v>
      </c>
    </row>
    <row r="478" spans="1:19" x14ac:dyDescent="0.25">
      <c r="A478" s="3">
        <v>144</v>
      </c>
      <c r="B478" s="3">
        <v>4537</v>
      </c>
      <c r="C478" s="3" t="s">
        <v>272</v>
      </c>
      <c r="D478" s="3">
        <v>2000</v>
      </c>
      <c r="E478" s="3" t="s">
        <v>21</v>
      </c>
      <c r="F478" s="3" t="s">
        <v>22</v>
      </c>
      <c r="G478" s="3">
        <v>1978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 t="s">
        <v>25</v>
      </c>
      <c r="S478" s="3"/>
    </row>
    <row r="479" spans="1:19" x14ac:dyDescent="0.25">
      <c r="A479" s="3">
        <v>143</v>
      </c>
      <c r="B479" s="3">
        <v>4411</v>
      </c>
      <c r="C479" s="3" t="s">
        <v>272</v>
      </c>
      <c r="D479" s="3">
        <v>2000</v>
      </c>
      <c r="E479" s="3" t="s">
        <v>21</v>
      </c>
      <c r="F479" s="3" t="s">
        <v>22</v>
      </c>
      <c r="G479" s="3">
        <v>1978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 t="s">
        <v>23</v>
      </c>
      <c r="S479" s="3"/>
    </row>
    <row r="480" spans="1:19" x14ac:dyDescent="0.25">
      <c r="A480" s="3">
        <v>142</v>
      </c>
      <c r="B480" s="3">
        <v>4410</v>
      </c>
      <c r="C480" s="3" t="s">
        <v>272</v>
      </c>
      <c r="D480" s="3">
        <v>2000</v>
      </c>
      <c r="E480" s="3" t="s">
        <v>21</v>
      </c>
      <c r="F480" s="3" t="s">
        <v>22</v>
      </c>
      <c r="G480" s="3">
        <v>1978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 t="s">
        <v>25</v>
      </c>
      <c r="S480" s="3"/>
    </row>
    <row r="481" spans="1:19" x14ac:dyDescent="0.25">
      <c r="A481" s="3">
        <v>141</v>
      </c>
      <c r="B481" s="3">
        <v>458</v>
      </c>
      <c r="C481" s="3" t="s">
        <v>272</v>
      </c>
      <c r="D481" s="3">
        <v>2000</v>
      </c>
      <c r="E481" s="3" t="s">
        <v>21</v>
      </c>
      <c r="F481" s="3" t="s">
        <v>22</v>
      </c>
      <c r="G481" s="3">
        <v>1978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 t="s">
        <v>25</v>
      </c>
      <c r="S481" s="3"/>
    </row>
    <row r="482" spans="1:19" x14ac:dyDescent="0.25">
      <c r="A482" s="3">
        <v>140</v>
      </c>
      <c r="B482" s="3">
        <v>456</v>
      </c>
      <c r="C482" s="3" t="s">
        <v>272</v>
      </c>
      <c r="D482" s="3">
        <v>2000</v>
      </c>
      <c r="E482" s="3" t="s">
        <v>21</v>
      </c>
      <c r="F482" s="3" t="s">
        <v>22</v>
      </c>
      <c r="G482" s="3">
        <v>1978</v>
      </c>
      <c r="H482" s="3"/>
      <c r="I482" s="3"/>
      <c r="J482" s="3">
        <v>38</v>
      </c>
      <c r="K482" s="3"/>
      <c r="L482" s="3"/>
      <c r="M482" s="3"/>
      <c r="N482" s="3"/>
      <c r="O482" s="3"/>
      <c r="P482" s="3"/>
      <c r="Q482" s="3"/>
      <c r="R482" s="3" t="s">
        <v>25</v>
      </c>
      <c r="S482" s="3"/>
    </row>
    <row r="483" spans="1:19" x14ac:dyDescent="0.25">
      <c r="A483" s="3">
        <v>139</v>
      </c>
      <c r="B483" s="3">
        <v>455</v>
      </c>
      <c r="C483" s="3" t="s">
        <v>272</v>
      </c>
      <c r="D483" s="3">
        <v>2000</v>
      </c>
      <c r="E483" s="3" t="s">
        <v>21</v>
      </c>
      <c r="F483" s="3" t="s">
        <v>22</v>
      </c>
      <c r="G483" s="3">
        <v>1978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 t="s">
        <v>23</v>
      </c>
      <c r="S483" s="3"/>
    </row>
    <row r="484" spans="1:19" x14ac:dyDescent="0.25">
      <c r="A484" s="3">
        <v>138</v>
      </c>
      <c r="B484" s="3">
        <v>37</v>
      </c>
      <c r="C484" s="3" t="s">
        <v>272</v>
      </c>
      <c r="D484" s="3">
        <v>2000</v>
      </c>
      <c r="E484" s="3" t="s">
        <v>21</v>
      </c>
      <c r="F484" s="3" t="s">
        <v>22</v>
      </c>
      <c r="G484" s="3">
        <v>1978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 t="s">
        <v>25</v>
      </c>
      <c r="S484" s="3"/>
    </row>
    <row r="485" spans="1:19" x14ac:dyDescent="0.25">
      <c r="A485" s="3">
        <v>137</v>
      </c>
      <c r="B485" s="3">
        <v>36</v>
      </c>
      <c r="C485" s="3" t="s">
        <v>272</v>
      </c>
      <c r="D485" s="3">
        <v>2000</v>
      </c>
      <c r="E485" s="3" t="s">
        <v>21</v>
      </c>
      <c r="F485" s="3" t="s">
        <v>22</v>
      </c>
      <c r="G485" s="3">
        <v>1978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 t="s">
        <v>25</v>
      </c>
      <c r="S485" s="3"/>
    </row>
    <row r="486" spans="1:19" x14ac:dyDescent="0.25">
      <c r="A486" s="3">
        <v>136</v>
      </c>
      <c r="B486" s="3">
        <v>35</v>
      </c>
      <c r="C486" s="3" t="s">
        <v>272</v>
      </c>
      <c r="D486" s="3">
        <v>2000</v>
      </c>
      <c r="E486" s="3" t="s">
        <v>21</v>
      </c>
      <c r="F486" s="3" t="s">
        <v>22</v>
      </c>
      <c r="G486" s="3">
        <v>1978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 t="s">
        <v>25</v>
      </c>
      <c r="S486" s="3"/>
    </row>
    <row r="487" spans="1:19" x14ac:dyDescent="0.25">
      <c r="A487" s="3">
        <v>135</v>
      </c>
      <c r="B487" s="3">
        <v>34</v>
      </c>
      <c r="C487" s="3" t="s">
        <v>272</v>
      </c>
      <c r="D487" s="3">
        <v>2000</v>
      </c>
      <c r="E487" s="3" t="s">
        <v>21</v>
      </c>
      <c r="F487" s="3" t="s">
        <v>22</v>
      </c>
      <c r="G487" s="3">
        <v>1978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 t="s">
        <v>25</v>
      </c>
      <c r="S487" s="3"/>
    </row>
    <row r="488" spans="1:19" x14ac:dyDescent="0.25">
      <c r="A488" s="3">
        <v>134</v>
      </c>
      <c r="B488" s="3">
        <v>1323</v>
      </c>
      <c r="C488" s="3" t="s">
        <v>273</v>
      </c>
      <c r="D488" s="3">
        <v>2212</v>
      </c>
      <c r="E488" s="3" t="s">
        <v>274</v>
      </c>
      <c r="F488" s="3" t="s">
        <v>22</v>
      </c>
      <c r="G488" s="3">
        <v>1880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 t="s">
        <v>25</v>
      </c>
      <c r="S488" s="3"/>
    </row>
    <row r="489" spans="1:19" x14ac:dyDescent="0.25">
      <c r="A489" s="3">
        <v>133</v>
      </c>
      <c r="B489" s="3">
        <v>1322</v>
      </c>
      <c r="C489" s="3" t="s">
        <v>273</v>
      </c>
      <c r="D489" s="3">
        <v>2212</v>
      </c>
      <c r="E489" s="3" t="s">
        <v>274</v>
      </c>
      <c r="F489" s="3" t="s">
        <v>22</v>
      </c>
      <c r="G489" s="3">
        <v>1880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 t="s">
        <v>25</v>
      </c>
      <c r="S489" s="3"/>
    </row>
    <row r="490" spans="1:19" x14ac:dyDescent="0.25">
      <c r="A490" s="3">
        <v>132</v>
      </c>
      <c r="B490" s="3">
        <v>742</v>
      </c>
      <c r="C490" s="3" t="s">
        <v>275</v>
      </c>
      <c r="D490" s="3">
        <v>2325</v>
      </c>
      <c r="E490" s="3" t="s">
        <v>276</v>
      </c>
      <c r="F490" s="3" t="s">
        <v>22</v>
      </c>
      <c r="G490" s="3">
        <v>1961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 t="s">
        <v>25</v>
      </c>
      <c r="S490" s="3"/>
    </row>
    <row r="491" spans="1:19" x14ac:dyDescent="0.25">
      <c r="A491" s="3">
        <v>131</v>
      </c>
      <c r="B491" s="3">
        <v>737</v>
      </c>
      <c r="C491" s="3" t="s">
        <v>275</v>
      </c>
      <c r="D491" s="3">
        <v>2325</v>
      </c>
      <c r="E491" s="3" t="s">
        <v>276</v>
      </c>
      <c r="F491" s="3" t="s">
        <v>22</v>
      </c>
      <c r="G491" s="3">
        <v>1961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 t="s">
        <v>25</v>
      </c>
      <c r="S491" s="3"/>
    </row>
    <row r="492" spans="1:19" x14ac:dyDescent="0.25">
      <c r="A492" s="3">
        <v>130</v>
      </c>
      <c r="B492" s="3">
        <v>3632</v>
      </c>
      <c r="C492" s="3" t="s">
        <v>277</v>
      </c>
      <c r="D492" s="3">
        <v>2345</v>
      </c>
      <c r="E492" s="3" t="s">
        <v>192</v>
      </c>
      <c r="F492" s="3" t="s">
        <v>22</v>
      </c>
      <c r="G492" s="3">
        <v>2004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 t="s">
        <v>25</v>
      </c>
      <c r="S492" s="3"/>
    </row>
    <row r="493" spans="1:19" x14ac:dyDescent="0.25">
      <c r="A493" s="3">
        <v>129</v>
      </c>
      <c r="B493" s="3">
        <v>3631</v>
      </c>
      <c r="C493" s="3" t="s">
        <v>277</v>
      </c>
      <c r="D493" s="3">
        <v>2345</v>
      </c>
      <c r="E493" s="3" t="s">
        <v>192</v>
      </c>
      <c r="F493" s="3" t="s">
        <v>22</v>
      </c>
      <c r="G493" s="3">
        <v>2004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 t="s">
        <v>25</v>
      </c>
      <c r="S493" s="3"/>
    </row>
    <row r="494" spans="1:19" x14ac:dyDescent="0.25">
      <c r="A494" s="3">
        <v>128</v>
      </c>
      <c r="B494" s="3">
        <v>3630</v>
      </c>
      <c r="C494" s="3" t="s">
        <v>277</v>
      </c>
      <c r="D494" s="3">
        <v>2345</v>
      </c>
      <c r="E494" s="3" t="s">
        <v>192</v>
      </c>
      <c r="F494" s="3" t="s">
        <v>22</v>
      </c>
      <c r="G494" s="3">
        <v>2004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 t="s">
        <v>25</v>
      </c>
      <c r="S494" s="3"/>
    </row>
    <row r="495" spans="1:19" x14ac:dyDescent="0.25">
      <c r="A495" s="3">
        <v>127</v>
      </c>
      <c r="B495" s="3">
        <v>3629</v>
      </c>
      <c r="C495" s="3" t="s">
        <v>277</v>
      </c>
      <c r="D495" s="3">
        <v>2345</v>
      </c>
      <c r="E495" s="3" t="s">
        <v>192</v>
      </c>
      <c r="F495" s="3" t="s">
        <v>22</v>
      </c>
      <c r="G495" s="3">
        <v>2004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 t="s">
        <v>25</v>
      </c>
      <c r="S495" s="3"/>
    </row>
    <row r="496" spans="1:19" x14ac:dyDescent="0.25">
      <c r="A496" s="3">
        <v>126</v>
      </c>
      <c r="B496" s="3">
        <v>3628</v>
      </c>
      <c r="C496" s="3" t="s">
        <v>277</v>
      </c>
      <c r="D496" s="3">
        <v>2345</v>
      </c>
      <c r="E496" s="3" t="s">
        <v>192</v>
      </c>
      <c r="F496" s="3" t="s">
        <v>22</v>
      </c>
      <c r="G496" s="3">
        <v>2004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 t="s">
        <v>25</v>
      </c>
      <c r="S496" s="3"/>
    </row>
    <row r="497" spans="1:19" x14ac:dyDescent="0.25">
      <c r="A497" s="3">
        <v>125</v>
      </c>
      <c r="B497" s="3">
        <v>3627</v>
      </c>
      <c r="C497" s="3" t="s">
        <v>277</v>
      </c>
      <c r="D497" s="3">
        <v>2345</v>
      </c>
      <c r="E497" s="3" t="s">
        <v>192</v>
      </c>
      <c r="F497" s="3" t="s">
        <v>22</v>
      </c>
      <c r="G497" s="3">
        <v>2004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 t="s">
        <v>25</v>
      </c>
      <c r="S497" s="3"/>
    </row>
    <row r="498" spans="1:19" x14ac:dyDescent="0.25">
      <c r="A498" s="3">
        <v>124</v>
      </c>
      <c r="B498" s="3">
        <v>3626</v>
      </c>
      <c r="C498" s="3" t="s">
        <v>277</v>
      </c>
      <c r="D498" s="3">
        <v>2345</v>
      </c>
      <c r="E498" s="3" t="s">
        <v>192</v>
      </c>
      <c r="F498" s="3" t="s">
        <v>22</v>
      </c>
      <c r="G498" s="3">
        <v>2004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 t="s">
        <v>25</v>
      </c>
      <c r="S498" s="3"/>
    </row>
    <row r="499" spans="1:19" x14ac:dyDescent="0.25">
      <c r="A499" s="3">
        <v>123</v>
      </c>
      <c r="B499" s="3">
        <v>3625</v>
      </c>
      <c r="C499" s="3" t="s">
        <v>277</v>
      </c>
      <c r="D499" s="3">
        <v>2345</v>
      </c>
      <c r="E499" s="3" t="s">
        <v>192</v>
      </c>
      <c r="F499" s="3" t="s">
        <v>22</v>
      </c>
      <c r="G499" s="3">
        <v>2004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 t="s">
        <v>25</v>
      </c>
      <c r="S499" s="3"/>
    </row>
    <row r="500" spans="1:19" x14ac:dyDescent="0.25">
      <c r="A500" s="3">
        <v>122</v>
      </c>
      <c r="B500" s="3">
        <v>3624</v>
      </c>
      <c r="C500" s="3" t="s">
        <v>277</v>
      </c>
      <c r="D500" s="3">
        <v>2345</v>
      </c>
      <c r="E500" s="3" t="s">
        <v>192</v>
      </c>
      <c r="F500" s="3" t="s">
        <v>22</v>
      </c>
      <c r="G500" s="3">
        <v>2004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 t="s">
        <v>25</v>
      </c>
      <c r="S500" s="3"/>
    </row>
    <row r="501" spans="1:19" x14ac:dyDescent="0.25">
      <c r="A501" s="3">
        <v>121</v>
      </c>
      <c r="B501" s="3">
        <v>3623</v>
      </c>
      <c r="C501" s="3" t="s">
        <v>277</v>
      </c>
      <c r="D501" s="3">
        <v>2345</v>
      </c>
      <c r="E501" s="3" t="s">
        <v>192</v>
      </c>
      <c r="F501" s="3" t="s">
        <v>22</v>
      </c>
      <c r="G501" s="3">
        <v>2004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 t="s">
        <v>25</v>
      </c>
      <c r="S501" s="3"/>
    </row>
    <row r="502" spans="1:19" x14ac:dyDescent="0.25">
      <c r="A502" s="3">
        <v>120</v>
      </c>
      <c r="B502" s="3">
        <v>5970</v>
      </c>
      <c r="C502" s="3" t="s">
        <v>278</v>
      </c>
      <c r="D502" s="3">
        <v>2230</v>
      </c>
      <c r="E502" s="3" t="s">
        <v>279</v>
      </c>
      <c r="F502" s="3" t="s">
        <v>22</v>
      </c>
      <c r="G502" s="3">
        <v>2019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 t="s">
        <v>23</v>
      </c>
      <c r="S502" s="3"/>
    </row>
    <row r="503" spans="1:19" x14ac:dyDescent="0.25">
      <c r="A503" s="3">
        <v>119</v>
      </c>
      <c r="B503" s="3">
        <v>5969</v>
      </c>
      <c r="C503" s="3" t="s">
        <v>278</v>
      </c>
      <c r="D503" s="3">
        <v>2230</v>
      </c>
      <c r="E503" s="3" t="s">
        <v>279</v>
      </c>
      <c r="F503" s="3" t="s">
        <v>22</v>
      </c>
      <c r="G503" s="3">
        <v>2019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 t="s">
        <v>23</v>
      </c>
      <c r="S503" s="3"/>
    </row>
    <row r="504" spans="1:19" x14ac:dyDescent="0.25">
      <c r="A504" s="3">
        <v>118</v>
      </c>
      <c r="B504" s="3">
        <v>5968</v>
      </c>
      <c r="C504" s="3" t="s">
        <v>278</v>
      </c>
      <c r="D504" s="3">
        <v>2230</v>
      </c>
      <c r="E504" s="3" t="s">
        <v>279</v>
      </c>
      <c r="F504" s="3" t="s">
        <v>22</v>
      </c>
      <c r="G504" s="3">
        <v>2019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 t="s">
        <v>23</v>
      </c>
      <c r="S504" s="3"/>
    </row>
    <row r="505" spans="1:19" x14ac:dyDescent="0.25">
      <c r="A505" s="3">
        <v>117</v>
      </c>
      <c r="B505" s="3">
        <v>5967</v>
      </c>
      <c r="C505" s="3" t="s">
        <v>278</v>
      </c>
      <c r="D505" s="3">
        <v>2230</v>
      </c>
      <c r="E505" s="3" t="s">
        <v>279</v>
      </c>
      <c r="F505" s="3" t="s">
        <v>22</v>
      </c>
      <c r="G505" s="3">
        <v>2019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 t="s">
        <v>23</v>
      </c>
      <c r="S505" s="3"/>
    </row>
    <row r="506" spans="1:19" x14ac:dyDescent="0.25">
      <c r="A506" s="3">
        <v>116</v>
      </c>
      <c r="B506" s="3">
        <v>5966</v>
      </c>
      <c r="C506" s="3" t="s">
        <v>278</v>
      </c>
      <c r="D506" s="3">
        <v>2230</v>
      </c>
      <c r="E506" s="3" t="s">
        <v>279</v>
      </c>
      <c r="F506" s="3" t="s">
        <v>22</v>
      </c>
      <c r="G506" s="3">
        <v>2019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 t="s">
        <v>23</v>
      </c>
      <c r="S506" s="3"/>
    </row>
    <row r="507" spans="1:19" x14ac:dyDescent="0.25">
      <c r="A507" s="3">
        <v>115</v>
      </c>
      <c r="B507" s="3">
        <v>5965</v>
      </c>
      <c r="C507" s="3" t="s">
        <v>278</v>
      </c>
      <c r="D507" s="3">
        <v>2230</v>
      </c>
      <c r="E507" s="3" t="s">
        <v>279</v>
      </c>
      <c r="F507" s="3" t="s">
        <v>22</v>
      </c>
      <c r="G507" s="3">
        <v>2019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 t="s">
        <v>23</v>
      </c>
      <c r="S507" s="3"/>
    </row>
    <row r="508" spans="1:19" x14ac:dyDescent="0.25">
      <c r="A508" s="3">
        <v>114</v>
      </c>
      <c r="B508" s="3">
        <v>5964</v>
      </c>
      <c r="C508" s="3" t="s">
        <v>278</v>
      </c>
      <c r="D508" s="3">
        <v>2230</v>
      </c>
      <c r="E508" s="3" t="s">
        <v>279</v>
      </c>
      <c r="F508" s="3" t="s">
        <v>22</v>
      </c>
      <c r="G508" s="3">
        <v>2019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 t="s">
        <v>23</v>
      </c>
      <c r="S508" s="3"/>
    </row>
    <row r="509" spans="1:19" x14ac:dyDescent="0.25">
      <c r="A509" s="3">
        <v>113</v>
      </c>
      <c r="B509" s="3">
        <v>5963</v>
      </c>
      <c r="C509" s="3" t="s">
        <v>278</v>
      </c>
      <c r="D509" s="3">
        <v>2230</v>
      </c>
      <c r="E509" s="3" t="s">
        <v>279</v>
      </c>
      <c r="F509" s="3" t="s">
        <v>22</v>
      </c>
      <c r="G509" s="3">
        <v>2019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 t="s">
        <v>23</v>
      </c>
      <c r="S509" s="3"/>
    </row>
    <row r="510" spans="1:19" x14ac:dyDescent="0.25">
      <c r="A510" s="3">
        <v>112</v>
      </c>
      <c r="B510" s="3">
        <v>5962</v>
      </c>
      <c r="C510" s="3" t="s">
        <v>278</v>
      </c>
      <c r="D510" s="3">
        <v>2230</v>
      </c>
      <c r="E510" s="3" t="s">
        <v>279</v>
      </c>
      <c r="F510" s="3" t="s">
        <v>22</v>
      </c>
      <c r="G510" s="3">
        <v>2019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 t="s">
        <v>23</v>
      </c>
      <c r="S510" s="3"/>
    </row>
    <row r="511" spans="1:19" x14ac:dyDescent="0.25">
      <c r="A511" s="3">
        <v>111</v>
      </c>
      <c r="B511" s="3">
        <v>5961</v>
      </c>
      <c r="C511" s="3" t="s">
        <v>278</v>
      </c>
      <c r="D511" s="3">
        <v>2230</v>
      </c>
      <c r="E511" s="3" t="s">
        <v>279</v>
      </c>
      <c r="F511" s="3" t="s">
        <v>22</v>
      </c>
      <c r="G511" s="3">
        <v>2019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 t="s">
        <v>23</v>
      </c>
      <c r="S511" s="3"/>
    </row>
    <row r="512" spans="1:19" x14ac:dyDescent="0.25">
      <c r="A512" s="3">
        <v>110</v>
      </c>
      <c r="B512" s="3">
        <v>645</v>
      </c>
      <c r="C512" s="3" t="s">
        <v>280</v>
      </c>
      <c r="D512" s="3">
        <v>2323</v>
      </c>
      <c r="E512" s="3" t="s">
        <v>281</v>
      </c>
      <c r="F512" s="3" t="s">
        <v>22</v>
      </c>
      <c r="G512" s="3">
        <v>1926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 t="s">
        <v>25</v>
      </c>
      <c r="S512" s="3"/>
    </row>
    <row r="513" spans="1:19" x14ac:dyDescent="0.25">
      <c r="A513" s="3">
        <v>109</v>
      </c>
      <c r="B513" s="3">
        <v>1460</v>
      </c>
      <c r="C513" s="3" t="s">
        <v>282</v>
      </c>
      <c r="D513" s="3">
        <v>2342</v>
      </c>
      <c r="E513" s="3" t="s">
        <v>154</v>
      </c>
      <c r="F513" s="3" t="s">
        <v>22</v>
      </c>
      <c r="G513" s="3">
        <v>1997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 t="s">
        <v>25</v>
      </c>
      <c r="S513" s="3"/>
    </row>
    <row r="514" spans="1:19" x14ac:dyDescent="0.25">
      <c r="A514" s="3">
        <v>108</v>
      </c>
      <c r="B514" s="3">
        <v>1432</v>
      </c>
      <c r="C514" s="3" t="s">
        <v>283</v>
      </c>
      <c r="D514" s="3">
        <v>2250</v>
      </c>
      <c r="E514" s="3" t="s">
        <v>27</v>
      </c>
      <c r="F514" s="3" t="s">
        <v>22</v>
      </c>
      <c r="G514" s="3">
        <v>1880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 t="s">
        <v>25</v>
      </c>
      <c r="S514" s="3"/>
    </row>
    <row r="515" spans="1:19" x14ac:dyDescent="0.25">
      <c r="A515" s="3">
        <v>107</v>
      </c>
      <c r="B515" s="3">
        <v>3830</v>
      </c>
      <c r="C515" s="3" t="s">
        <v>284</v>
      </c>
      <c r="D515" s="3">
        <v>2259</v>
      </c>
      <c r="E515" s="3" t="s">
        <v>285</v>
      </c>
      <c r="F515" s="3" t="s">
        <v>22</v>
      </c>
      <c r="G515" s="3">
        <v>2005</v>
      </c>
      <c r="H515" s="3" t="str">
        <f>"294-258-4"</f>
        <v>294-258-4</v>
      </c>
      <c r="I515" s="3"/>
      <c r="J515" s="3"/>
      <c r="K515" s="3"/>
      <c r="L515" s="3"/>
      <c r="M515" s="3"/>
      <c r="N515" s="3"/>
      <c r="O515" s="3"/>
      <c r="P515" s="3"/>
      <c r="Q515" s="3"/>
      <c r="R515" s="3" t="s">
        <v>25</v>
      </c>
      <c r="S515" s="3"/>
    </row>
    <row r="516" spans="1:19" x14ac:dyDescent="0.25">
      <c r="A516" s="3">
        <v>106</v>
      </c>
      <c r="B516" s="3">
        <v>3829</v>
      </c>
      <c r="C516" s="3" t="s">
        <v>284</v>
      </c>
      <c r="D516" s="3">
        <v>2259</v>
      </c>
      <c r="E516" s="3" t="s">
        <v>285</v>
      </c>
      <c r="F516" s="3" t="s">
        <v>22</v>
      </c>
      <c r="G516" s="3">
        <v>2005</v>
      </c>
      <c r="H516" s="3" t="str">
        <f>"294-258-3"</f>
        <v>294-258-3</v>
      </c>
      <c r="I516" s="3"/>
      <c r="J516" s="3"/>
      <c r="K516" s="3"/>
      <c r="L516" s="3"/>
      <c r="M516" s="3"/>
      <c r="N516" s="3"/>
      <c r="O516" s="3"/>
      <c r="P516" s="3"/>
      <c r="Q516" s="3"/>
      <c r="R516" s="3" t="s">
        <v>25</v>
      </c>
      <c r="S516" s="3"/>
    </row>
    <row r="517" spans="1:19" x14ac:dyDescent="0.25">
      <c r="A517" s="3">
        <v>105</v>
      </c>
      <c r="B517" s="3">
        <v>695</v>
      </c>
      <c r="C517" s="3" t="s">
        <v>286</v>
      </c>
      <c r="D517" s="3">
        <v>2283</v>
      </c>
      <c r="E517" s="3" t="s">
        <v>31</v>
      </c>
      <c r="F517" s="3" t="s">
        <v>22</v>
      </c>
      <c r="G517" s="3">
        <v>1890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 t="s">
        <v>25</v>
      </c>
      <c r="S517" s="3"/>
    </row>
    <row r="518" spans="1:19" x14ac:dyDescent="0.25">
      <c r="A518" s="3">
        <v>104</v>
      </c>
      <c r="B518" s="3">
        <v>803</v>
      </c>
      <c r="C518" s="3" t="s">
        <v>287</v>
      </c>
      <c r="D518" s="3">
        <v>2283</v>
      </c>
      <c r="E518" s="3" t="s">
        <v>31</v>
      </c>
      <c r="F518" s="3" t="s">
        <v>22</v>
      </c>
      <c r="G518" s="3">
        <v>1980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 t="s">
        <v>25</v>
      </c>
      <c r="S518" s="3"/>
    </row>
    <row r="519" spans="1:19" x14ac:dyDescent="0.25">
      <c r="A519" s="3">
        <v>103</v>
      </c>
      <c r="B519" s="3">
        <v>802</v>
      </c>
      <c r="C519" s="3" t="s">
        <v>287</v>
      </c>
      <c r="D519" s="3">
        <v>2283</v>
      </c>
      <c r="E519" s="3" t="s">
        <v>31</v>
      </c>
      <c r="F519" s="3" t="s">
        <v>22</v>
      </c>
      <c r="G519" s="3">
        <v>1980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 t="s">
        <v>25</v>
      </c>
      <c r="S519" s="3"/>
    </row>
    <row r="520" spans="1:19" x14ac:dyDescent="0.25">
      <c r="A520" s="3">
        <v>102</v>
      </c>
      <c r="B520" s="3">
        <v>700</v>
      </c>
      <c r="C520" s="3" t="s">
        <v>287</v>
      </c>
      <c r="D520" s="3">
        <v>2283</v>
      </c>
      <c r="E520" s="3" t="s">
        <v>31</v>
      </c>
      <c r="F520" s="3" t="s">
        <v>22</v>
      </c>
      <c r="G520" s="3">
        <v>1980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 t="s">
        <v>25</v>
      </c>
      <c r="S520" s="3"/>
    </row>
    <row r="521" spans="1:19" x14ac:dyDescent="0.25">
      <c r="A521" s="3">
        <v>101</v>
      </c>
      <c r="B521" s="3">
        <v>706</v>
      </c>
      <c r="C521" s="3" t="s">
        <v>288</v>
      </c>
      <c r="D521" s="3">
        <v>2283</v>
      </c>
      <c r="E521" s="3" t="s">
        <v>31</v>
      </c>
      <c r="F521" s="3" t="s">
        <v>22</v>
      </c>
      <c r="G521" s="3">
        <v>1800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 t="s">
        <v>25</v>
      </c>
      <c r="S521" s="3"/>
    </row>
    <row r="522" spans="1:19" x14ac:dyDescent="0.25">
      <c r="A522" s="3">
        <v>100</v>
      </c>
      <c r="B522" s="3">
        <v>680</v>
      </c>
      <c r="C522" s="3" t="s">
        <v>289</v>
      </c>
      <c r="D522" s="3">
        <v>2283</v>
      </c>
      <c r="E522" s="3" t="s">
        <v>31</v>
      </c>
      <c r="F522" s="3" t="s">
        <v>22</v>
      </c>
      <c r="G522" s="3">
        <v>1807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 t="s">
        <v>25</v>
      </c>
      <c r="S522" s="3"/>
    </row>
    <row r="523" spans="1:19" x14ac:dyDescent="0.25">
      <c r="A523" s="3">
        <v>99</v>
      </c>
      <c r="B523" s="3">
        <v>1448</v>
      </c>
      <c r="C523" s="3" t="s">
        <v>290</v>
      </c>
      <c r="D523" s="3">
        <v>2000</v>
      </c>
      <c r="E523" s="3" t="s">
        <v>21</v>
      </c>
      <c r="F523" s="3" t="s">
        <v>22</v>
      </c>
      <c r="G523" s="3">
        <v>1985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 t="s">
        <v>25</v>
      </c>
      <c r="S523" s="3"/>
    </row>
    <row r="524" spans="1:19" x14ac:dyDescent="0.25">
      <c r="A524" s="3">
        <v>98</v>
      </c>
      <c r="B524" s="3">
        <v>3646</v>
      </c>
      <c r="C524" s="3" t="s">
        <v>291</v>
      </c>
      <c r="D524" s="3">
        <v>2230</v>
      </c>
      <c r="E524" s="3" t="s">
        <v>279</v>
      </c>
      <c r="F524" s="3" t="s">
        <v>22</v>
      </c>
      <c r="G524" s="3">
        <v>2004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 t="s">
        <v>25</v>
      </c>
      <c r="S524" s="3"/>
    </row>
    <row r="525" spans="1:19" x14ac:dyDescent="0.25">
      <c r="A525" s="3">
        <v>97</v>
      </c>
      <c r="B525" s="3">
        <v>3645</v>
      </c>
      <c r="C525" s="3" t="s">
        <v>291</v>
      </c>
      <c r="D525" s="3">
        <v>2230</v>
      </c>
      <c r="E525" s="3" t="s">
        <v>279</v>
      </c>
      <c r="F525" s="3" t="s">
        <v>22</v>
      </c>
      <c r="G525" s="3">
        <v>2004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 t="s">
        <v>25</v>
      </c>
      <c r="S525" s="3"/>
    </row>
    <row r="526" spans="1:19" x14ac:dyDescent="0.25">
      <c r="A526" s="3">
        <v>96</v>
      </c>
      <c r="B526" s="3">
        <v>3644</v>
      </c>
      <c r="C526" s="3" t="s">
        <v>291</v>
      </c>
      <c r="D526" s="3">
        <v>2230</v>
      </c>
      <c r="E526" s="3" t="s">
        <v>279</v>
      </c>
      <c r="F526" s="3" t="s">
        <v>22</v>
      </c>
      <c r="G526" s="3">
        <v>2004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 t="s">
        <v>25</v>
      </c>
      <c r="S526" s="3"/>
    </row>
    <row r="527" spans="1:19" x14ac:dyDescent="0.25">
      <c r="A527" s="3">
        <v>95</v>
      </c>
      <c r="B527" s="3">
        <v>3643</v>
      </c>
      <c r="C527" s="3" t="s">
        <v>291</v>
      </c>
      <c r="D527" s="3">
        <v>2230</v>
      </c>
      <c r="E527" s="3" t="s">
        <v>279</v>
      </c>
      <c r="F527" s="3" t="s">
        <v>22</v>
      </c>
      <c r="G527" s="3">
        <v>2004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 t="s">
        <v>25</v>
      </c>
      <c r="S527" s="3"/>
    </row>
    <row r="528" spans="1:19" x14ac:dyDescent="0.25">
      <c r="A528" s="3">
        <v>94</v>
      </c>
      <c r="B528" s="3">
        <v>3642</v>
      </c>
      <c r="C528" s="3" t="s">
        <v>291</v>
      </c>
      <c r="D528" s="3">
        <v>2230</v>
      </c>
      <c r="E528" s="3" t="s">
        <v>279</v>
      </c>
      <c r="F528" s="3" t="s">
        <v>22</v>
      </c>
      <c r="G528" s="3">
        <v>2004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 t="s">
        <v>25</v>
      </c>
      <c r="S528" s="3"/>
    </row>
    <row r="529" spans="1:19" x14ac:dyDescent="0.25">
      <c r="A529" s="3">
        <v>93</v>
      </c>
      <c r="B529" s="3">
        <v>3641</v>
      </c>
      <c r="C529" s="3" t="s">
        <v>291</v>
      </c>
      <c r="D529" s="3">
        <v>2230</v>
      </c>
      <c r="E529" s="3" t="s">
        <v>279</v>
      </c>
      <c r="F529" s="3" t="s">
        <v>22</v>
      </c>
      <c r="G529" s="3">
        <v>2004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 t="s">
        <v>25</v>
      </c>
      <c r="S529" s="3"/>
    </row>
    <row r="530" spans="1:19" x14ac:dyDescent="0.25">
      <c r="A530" s="3">
        <v>92</v>
      </c>
      <c r="B530" s="3">
        <v>3509</v>
      </c>
      <c r="C530" s="3" t="s">
        <v>292</v>
      </c>
      <c r="D530" s="3">
        <v>2230</v>
      </c>
      <c r="E530" s="3" t="s">
        <v>279</v>
      </c>
      <c r="F530" s="3" t="s">
        <v>22</v>
      </c>
      <c r="G530" s="3">
        <v>2003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 t="s">
        <v>25</v>
      </c>
      <c r="S530" s="3"/>
    </row>
    <row r="531" spans="1:19" x14ac:dyDescent="0.25">
      <c r="A531" s="3">
        <v>91</v>
      </c>
      <c r="B531" s="3">
        <v>3508</v>
      </c>
      <c r="C531" s="3" t="s">
        <v>292</v>
      </c>
      <c r="D531" s="3">
        <v>2230</v>
      </c>
      <c r="E531" s="3" t="s">
        <v>279</v>
      </c>
      <c r="F531" s="3" t="s">
        <v>22</v>
      </c>
      <c r="G531" s="3">
        <v>2003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 t="s">
        <v>25</v>
      </c>
      <c r="S531" s="3"/>
    </row>
    <row r="532" spans="1:19" x14ac:dyDescent="0.25">
      <c r="A532" s="3">
        <v>90</v>
      </c>
      <c r="B532" s="3">
        <v>3507</v>
      </c>
      <c r="C532" s="3" t="s">
        <v>292</v>
      </c>
      <c r="D532" s="3">
        <v>2230</v>
      </c>
      <c r="E532" s="3" t="s">
        <v>279</v>
      </c>
      <c r="F532" s="3" t="s">
        <v>22</v>
      </c>
      <c r="G532" s="3">
        <v>2003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 t="s">
        <v>25</v>
      </c>
      <c r="S532" s="3"/>
    </row>
    <row r="533" spans="1:19" x14ac:dyDescent="0.25">
      <c r="A533" s="3">
        <v>89</v>
      </c>
      <c r="B533" s="3">
        <v>3506</v>
      </c>
      <c r="C533" s="3" t="s">
        <v>292</v>
      </c>
      <c r="D533" s="3">
        <v>2230</v>
      </c>
      <c r="E533" s="3" t="s">
        <v>279</v>
      </c>
      <c r="F533" s="3" t="s">
        <v>22</v>
      </c>
      <c r="G533" s="3">
        <v>2003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 t="s">
        <v>25</v>
      </c>
      <c r="S533" s="3"/>
    </row>
    <row r="534" spans="1:19" x14ac:dyDescent="0.25">
      <c r="A534" s="3">
        <v>88</v>
      </c>
      <c r="B534" s="3">
        <v>3505</v>
      </c>
      <c r="C534" s="3" t="s">
        <v>292</v>
      </c>
      <c r="D534" s="3">
        <v>2230</v>
      </c>
      <c r="E534" s="3" t="s">
        <v>279</v>
      </c>
      <c r="F534" s="3" t="s">
        <v>22</v>
      </c>
      <c r="G534" s="3">
        <v>2003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 t="s">
        <v>25</v>
      </c>
      <c r="S534" s="3"/>
    </row>
    <row r="535" spans="1:19" x14ac:dyDescent="0.25">
      <c r="A535" s="3">
        <v>87</v>
      </c>
      <c r="B535" s="3">
        <v>3504</v>
      </c>
      <c r="C535" s="3" t="s">
        <v>292</v>
      </c>
      <c r="D535" s="3">
        <v>2230</v>
      </c>
      <c r="E535" s="3" t="s">
        <v>279</v>
      </c>
      <c r="F535" s="3" t="s">
        <v>22</v>
      </c>
      <c r="G535" s="3">
        <v>2003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 t="s">
        <v>25</v>
      </c>
      <c r="S535" s="3"/>
    </row>
    <row r="536" spans="1:19" x14ac:dyDescent="0.25">
      <c r="A536" s="3">
        <v>86</v>
      </c>
      <c r="B536" s="3">
        <v>3503</v>
      </c>
      <c r="C536" s="3" t="s">
        <v>292</v>
      </c>
      <c r="D536" s="3">
        <v>2230</v>
      </c>
      <c r="E536" s="3" t="s">
        <v>279</v>
      </c>
      <c r="F536" s="3" t="s">
        <v>22</v>
      </c>
      <c r="G536" s="3">
        <v>2003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 t="s">
        <v>25</v>
      </c>
      <c r="S536" s="3"/>
    </row>
    <row r="537" spans="1:19" x14ac:dyDescent="0.25">
      <c r="A537" s="3">
        <v>85</v>
      </c>
      <c r="B537" s="3">
        <v>472</v>
      </c>
      <c r="C537" s="3" t="s">
        <v>293</v>
      </c>
      <c r="D537" s="3">
        <v>2000</v>
      </c>
      <c r="E537" s="3" t="s">
        <v>21</v>
      </c>
      <c r="F537" s="3" t="s">
        <v>22</v>
      </c>
      <c r="G537" s="3">
        <v>1965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 t="s">
        <v>25</v>
      </c>
      <c r="S537" s="3"/>
    </row>
    <row r="538" spans="1:19" x14ac:dyDescent="0.25">
      <c r="A538" s="3">
        <v>84</v>
      </c>
      <c r="B538" s="3">
        <v>377</v>
      </c>
      <c r="C538" s="3" t="s">
        <v>294</v>
      </c>
      <c r="D538" s="3">
        <v>2000</v>
      </c>
      <c r="E538" s="3" t="s">
        <v>21</v>
      </c>
      <c r="F538" s="3" t="s">
        <v>22</v>
      </c>
      <c r="G538" s="3">
        <v>1965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 t="s">
        <v>25</v>
      </c>
      <c r="S538" s="3"/>
    </row>
    <row r="539" spans="1:19" x14ac:dyDescent="0.25">
      <c r="A539" s="3">
        <v>83</v>
      </c>
      <c r="B539" s="3">
        <v>32</v>
      </c>
      <c r="C539" s="3" t="s">
        <v>295</v>
      </c>
      <c r="D539" s="3">
        <v>2000</v>
      </c>
      <c r="E539" s="3" t="s">
        <v>21</v>
      </c>
      <c r="F539" s="3" t="s">
        <v>22</v>
      </c>
      <c r="G539" s="3">
        <v>1985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 t="s">
        <v>23</v>
      </c>
      <c r="S539" s="3"/>
    </row>
    <row r="540" spans="1:19" x14ac:dyDescent="0.25">
      <c r="A540" s="3">
        <v>82</v>
      </c>
      <c r="B540" s="3">
        <v>4625</v>
      </c>
      <c r="C540" s="3" t="s">
        <v>296</v>
      </c>
      <c r="D540" s="3">
        <v>2250</v>
      </c>
      <c r="E540" s="3" t="s">
        <v>27</v>
      </c>
      <c r="F540" s="3" t="s">
        <v>22</v>
      </c>
      <c r="G540" s="3">
        <v>1961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 t="s">
        <v>25</v>
      </c>
      <c r="S540" s="3"/>
    </row>
    <row r="541" spans="1:19" x14ac:dyDescent="0.25">
      <c r="A541" s="3">
        <v>81</v>
      </c>
      <c r="B541" s="3">
        <v>769</v>
      </c>
      <c r="C541" s="3" t="s">
        <v>297</v>
      </c>
      <c r="D541" s="3">
        <v>2250</v>
      </c>
      <c r="E541" s="3" t="s">
        <v>27</v>
      </c>
      <c r="F541" s="3" t="s">
        <v>22</v>
      </c>
      <c r="G541" s="3">
        <v>1959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 t="s">
        <v>25</v>
      </c>
      <c r="S541" s="3"/>
    </row>
    <row r="542" spans="1:19" x14ac:dyDescent="0.25">
      <c r="A542" s="3">
        <v>80</v>
      </c>
      <c r="B542" s="3">
        <v>4624</v>
      </c>
      <c r="C542" s="3" t="s">
        <v>298</v>
      </c>
      <c r="D542" s="3">
        <v>2250</v>
      </c>
      <c r="E542" s="3" t="s">
        <v>27</v>
      </c>
      <c r="F542" s="3" t="s">
        <v>22</v>
      </c>
      <c r="G542" s="3">
        <v>1961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 t="s">
        <v>25</v>
      </c>
      <c r="S542" s="3"/>
    </row>
    <row r="543" spans="1:19" x14ac:dyDescent="0.25">
      <c r="A543" s="3">
        <v>79</v>
      </c>
      <c r="B543" s="3">
        <v>789</v>
      </c>
      <c r="C543" s="3" t="s">
        <v>299</v>
      </c>
      <c r="D543" s="3">
        <v>2250</v>
      </c>
      <c r="E543" s="3" t="s">
        <v>27</v>
      </c>
      <c r="F543" s="3" t="s">
        <v>22</v>
      </c>
      <c r="G543" s="3">
        <v>1959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 t="s">
        <v>25</v>
      </c>
      <c r="S543" s="3"/>
    </row>
    <row r="544" spans="1:19" x14ac:dyDescent="0.25">
      <c r="A544" s="3">
        <v>78</v>
      </c>
      <c r="B544" s="3">
        <v>1040</v>
      </c>
      <c r="C544" s="3" t="s">
        <v>300</v>
      </c>
      <c r="D544" s="3">
        <v>2000</v>
      </c>
      <c r="E544" s="3" t="s">
        <v>21</v>
      </c>
      <c r="F544" s="3" t="s">
        <v>22</v>
      </c>
      <c r="G544" s="3">
        <v>1975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 t="s">
        <v>25</v>
      </c>
      <c r="S544" s="3"/>
    </row>
    <row r="545" spans="1:19" x14ac:dyDescent="0.25">
      <c r="A545" s="3">
        <v>77</v>
      </c>
      <c r="B545" s="3">
        <v>4017</v>
      </c>
      <c r="C545" s="3" t="s">
        <v>301</v>
      </c>
      <c r="D545" s="3">
        <v>2317</v>
      </c>
      <c r="E545" s="3" t="s">
        <v>235</v>
      </c>
      <c r="F545" s="3" t="s">
        <v>22</v>
      </c>
      <c r="G545" s="3">
        <v>2006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 t="s">
        <v>25</v>
      </c>
      <c r="S545" s="3"/>
    </row>
    <row r="546" spans="1:19" x14ac:dyDescent="0.25">
      <c r="A546" s="3">
        <v>76</v>
      </c>
      <c r="B546" s="3">
        <v>4016</v>
      </c>
      <c r="C546" s="3" t="s">
        <v>301</v>
      </c>
      <c r="D546" s="3">
        <v>2317</v>
      </c>
      <c r="E546" s="3" t="s">
        <v>235</v>
      </c>
      <c r="F546" s="3" t="s">
        <v>22</v>
      </c>
      <c r="G546" s="3">
        <v>2006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 t="s">
        <v>25</v>
      </c>
      <c r="S546" s="3"/>
    </row>
    <row r="547" spans="1:19" x14ac:dyDescent="0.25">
      <c r="A547" s="3">
        <v>75</v>
      </c>
      <c r="B547" s="3">
        <v>4015</v>
      </c>
      <c r="C547" s="3" t="s">
        <v>301</v>
      </c>
      <c r="D547" s="3">
        <v>2317</v>
      </c>
      <c r="E547" s="3" t="s">
        <v>235</v>
      </c>
      <c r="F547" s="3" t="s">
        <v>22</v>
      </c>
      <c r="G547" s="3">
        <v>2006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 t="s">
        <v>25</v>
      </c>
      <c r="S547" s="3"/>
    </row>
    <row r="548" spans="1:19" x14ac:dyDescent="0.25">
      <c r="A548" s="3">
        <v>74</v>
      </c>
      <c r="B548" s="3">
        <v>4014</v>
      </c>
      <c r="C548" s="3" t="s">
        <v>301</v>
      </c>
      <c r="D548" s="3">
        <v>2317</v>
      </c>
      <c r="E548" s="3" t="s">
        <v>235</v>
      </c>
      <c r="F548" s="3" t="s">
        <v>22</v>
      </c>
      <c r="G548" s="3">
        <v>2006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 t="s">
        <v>25</v>
      </c>
      <c r="S548" s="3"/>
    </row>
    <row r="549" spans="1:19" x14ac:dyDescent="0.25">
      <c r="A549" s="3">
        <v>73</v>
      </c>
      <c r="B549" s="3">
        <v>1380</v>
      </c>
      <c r="C549" s="3" t="s">
        <v>302</v>
      </c>
      <c r="D549" s="3">
        <v>2317</v>
      </c>
      <c r="E549" s="3" t="s">
        <v>235</v>
      </c>
      <c r="F549" s="3" t="s">
        <v>22</v>
      </c>
      <c r="G549" s="3">
        <v>1986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 t="s">
        <v>25</v>
      </c>
      <c r="S549" s="3"/>
    </row>
    <row r="550" spans="1:19" x14ac:dyDescent="0.25">
      <c r="A550" s="3">
        <v>72</v>
      </c>
      <c r="B550" s="3">
        <v>3</v>
      </c>
      <c r="C550" s="3" t="s">
        <v>303</v>
      </c>
      <c r="D550" s="3">
        <v>2000</v>
      </c>
      <c r="E550" s="3" t="s">
        <v>21</v>
      </c>
      <c r="F550" s="3" t="s">
        <v>22</v>
      </c>
      <c r="G550" s="3">
        <v>1959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 t="s">
        <v>25</v>
      </c>
      <c r="S550" s="3"/>
    </row>
    <row r="551" spans="1:19" x14ac:dyDescent="0.25">
      <c r="A551" s="3">
        <v>71</v>
      </c>
      <c r="B551" s="3">
        <v>4786</v>
      </c>
      <c r="C551" s="3" t="s">
        <v>304</v>
      </c>
      <c r="D551" s="3">
        <v>2000</v>
      </c>
      <c r="E551" s="3" t="s">
        <v>21</v>
      </c>
      <c r="F551" s="3" t="s">
        <v>22</v>
      </c>
      <c r="G551" s="3">
        <v>1958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 t="s">
        <v>23</v>
      </c>
      <c r="S551" s="3"/>
    </row>
    <row r="552" spans="1:19" x14ac:dyDescent="0.25">
      <c r="A552" s="3">
        <v>70</v>
      </c>
      <c r="B552" s="3">
        <v>4785</v>
      </c>
      <c r="C552" s="3" t="s">
        <v>304</v>
      </c>
      <c r="D552" s="3">
        <v>2000</v>
      </c>
      <c r="E552" s="3" t="s">
        <v>21</v>
      </c>
      <c r="F552" s="3" t="s">
        <v>22</v>
      </c>
      <c r="G552" s="3">
        <v>1958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 t="s">
        <v>25</v>
      </c>
      <c r="S552" s="3"/>
    </row>
    <row r="553" spans="1:19" x14ac:dyDescent="0.25">
      <c r="A553" s="4">
        <v>69</v>
      </c>
      <c r="B553" s="4">
        <v>4409</v>
      </c>
      <c r="C553" s="4" t="s">
        <v>305</v>
      </c>
      <c r="D553" s="4">
        <v>2000</v>
      </c>
      <c r="E553" s="4" t="s">
        <v>21</v>
      </c>
      <c r="F553" s="4" t="s">
        <v>22</v>
      </c>
      <c r="G553" s="4">
        <v>1966</v>
      </c>
      <c r="H553" s="4" t="s">
        <v>306</v>
      </c>
      <c r="I553" s="4"/>
      <c r="J553" s="4"/>
      <c r="K553" s="4"/>
      <c r="L553" s="4"/>
      <c r="M553" s="4"/>
      <c r="N553" s="4"/>
      <c r="O553" s="4"/>
      <c r="P553" s="4"/>
      <c r="Q553" s="4"/>
      <c r="R553" s="4" t="s">
        <v>25</v>
      </c>
      <c r="S553" s="3" t="s">
        <v>271</v>
      </c>
    </row>
    <row r="554" spans="1:19" x14ac:dyDescent="0.25">
      <c r="A554" s="3">
        <v>68</v>
      </c>
      <c r="B554" s="3">
        <v>4784</v>
      </c>
      <c r="C554" s="3" t="s">
        <v>307</v>
      </c>
      <c r="D554" s="3">
        <v>2000</v>
      </c>
      <c r="E554" s="3" t="s">
        <v>21</v>
      </c>
      <c r="F554" s="3" t="s">
        <v>22</v>
      </c>
      <c r="G554" s="3">
        <v>1988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 t="s">
        <v>25</v>
      </c>
      <c r="S554" s="3"/>
    </row>
    <row r="555" spans="1:19" x14ac:dyDescent="0.25">
      <c r="A555" s="3">
        <v>67</v>
      </c>
      <c r="B555" s="3">
        <v>470</v>
      </c>
      <c r="C555" s="3" t="s">
        <v>308</v>
      </c>
      <c r="D555" s="3">
        <v>2344</v>
      </c>
      <c r="E555" s="3" t="s">
        <v>40</v>
      </c>
      <c r="F555" s="3" t="s">
        <v>22</v>
      </c>
      <c r="G555" s="3">
        <v>1964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 t="s">
        <v>25</v>
      </c>
      <c r="S555" s="3"/>
    </row>
    <row r="556" spans="1:19" x14ac:dyDescent="0.25">
      <c r="A556" s="3">
        <v>66</v>
      </c>
      <c r="B556" s="3">
        <v>3288</v>
      </c>
      <c r="C556" s="3" t="s">
        <v>309</v>
      </c>
      <c r="D556" s="3">
        <v>2000</v>
      </c>
      <c r="E556" s="3" t="s">
        <v>21</v>
      </c>
      <c r="F556" s="3" t="s">
        <v>22</v>
      </c>
      <c r="G556" s="3">
        <v>1972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 t="s">
        <v>23</v>
      </c>
      <c r="S556" s="3"/>
    </row>
    <row r="557" spans="1:19" x14ac:dyDescent="0.25">
      <c r="A557" s="3">
        <v>65</v>
      </c>
      <c r="B557" s="3">
        <v>4535</v>
      </c>
      <c r="C557" s="3" t="s">
        <v>310</v>
      </c>
      <c r="D557" s="3">
        <v>2272</v>
      </c>
      <c r="E557" s="3" t="s">
        <v>311</v>
      </c>
      <c r="F557" s="3" t="s">
        <v>22</v>
      </c>
      <c r="G557" s="3">
        <v>1969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 t="s">
        <v>25</v>
      </c>
      <c r="S557" s="3"/>
    </row>
    <row r="558" spans="1:19" x14ac:dyDescent="0.25">
      <c r="A558" s="3">
        <v>64</v>
      </c>
      <c r="B558" s="3">
        <v>4534</v>
      </c>
      <c r="C558" s="3" t="s">
        <v>310</v>
      </c>
      <c r="D558" s="3">
        <v>2272</v>
      </c>
      <c r="E558" s="3" t="s">
        <v>311</v>
      </c>
      <c r="F558" s="3" t="s">
        <v>22</v>
      </c>
      <c r="G558" s="3">
        <v>1969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 t="s">
        <v>25</v>
      </c>
      <c r="S558" s="3"/>
    </row>
    <row r="559" spans="1:19" x14ac:dyDescent="0.25">
      <c r="A559" s="3">
        <v>63</v>
      </c>
      <c r="B559" s="3">
        <v>1447</v>
      </c>
      <c r="C559" s="3" t="s">
        <v>312</v>
      </c>
      <c r="D559" s="3">
        <v>2000</v>
      </c>
      <c r="E559" s="3" t="s">
        <v>21</v>
      </c>
      <c r="F559" s="3" t="s">
        <v>22</v>
      </c>
      <c r="G559" s="3">
        <v>1970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 t="s">
        <v>25</v>
      </c>
      <c r="S559" s="3"/>
    </row>
    <row r="560" spans="1:19" x14ac:dyDescent="0.25">
      <c r="A560" s="3">
        <v>62</v>
      </c>
      <c r="B560" s="3">
        <v>4783</v>
      </c>
      <c r="C560" s="3" t="s">
        <v>313</v>
      </c>
      <c r="D560" s="3">
        <v>2000</v>
      </c>
      <c r="E560" s="3" t="s">
        <v>21</v>
      </c>
      <c r="F560" s="3" t="s">
        <v>22</v>
      </c>
      <c r="G560" s="3">
        <v>1962</v>
      </c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 t="s">
        <v>23</v>
      </c>
      <c r="S560" s="3"/>
    </row>
    <row r="561" spans="1:19" x14ac:dyDescent="0.25">
      <c r="A561" s="3">
        <v>61</v>
      </c>
      <c r="B561" s="3">
        <v>4782</v>
      </c>
      <c r="C561" s="3" t="s">
        <v>313</v>
      </c>
      <c r="D561" s="3">
        <v>2000</v>
      </c>
      <c r="E561" s="3" t="s">
        <v>21</v>
      </c>
      <c r="F561" s="3" t="s">
        <v>22</v>
      </c>
      <c r="G561" s="3">
        <v>1962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 t="s">
        <v>25</v>
      </c>
      <c r="S561" s="3"/>
    </row>
    <row r="562" spans="1:19" x14ac:dyDescent="0.25">
      <c r="A562" s="3">
        <v>60</v>
      </c>
      <c r="B562" s="3">
        <v>4781</v>
      </c>
      <c r="C562" s="3" t="s">
        <v>313</v>
      </c>
      <c r="D562" s="3">
        <v>2000</v>
      </c>
      <c r="E562" s="3" t="s">
        <v>21</v>
      </c>
      <c r="F562" s="3" t="s">
        <v>22</v>
      </c>
      <c r="G562" s="3">
        <v>1962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 t="s">
        <v>25</v>
      </c>
      <c r="S562" s="3"/>
    </row>
    <row r="563" spans="1:19" x14ac:dyDescent="0.25">
      <c r="A563" s="3">
        <v>59</v>
      </c>
      <c r="B563" s="3">
        <v>4780</v>
      </c>
      <c r="C563" s="3" t="s">
        <v>313</v>
      </c>
      <c r="D563" s="3">
        <v>2000</v>
      </c>
      <c r="E563" s="3" t="s">
        <v>21</v>
      </c>
      <c r="F563" s="3" t="s">
        <v>22</v>
      </c>
      <c r="G563" s="3">
        <v>1962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 t="s">
        <v>25</v>
      </c>
      <c r="S563" s="3"/>
    </row>
    <row r="564" spans="1:19" x14ac:dyDescent="0.25">
      <c r="A564" s="3">
        <v>58</v>
      </c>
      <c r="B564" s="3">
        <v>21</v>
      </c>
      <c r="C564" s="3" t="s">
        <v>314</v>
      </c>
      <c r="D564" s="3">
        <v>2000</v>
      </c>
      <c r="E564" s="3" t="s">
        <v>21</v>
      </c>
      <c r="F564" s="3" t="s">
        <v>22</v>
      </c>
      <c r="G564" s="3">
        <v>1959</v>
      </c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 t="s">
        <v>25</v>
      </c>
      <c r="S564" s="3"/>
    </row>
    <row r="565" spans="1:19" x14ac:dyDescent="0.25">
      <c r="A565" s="3">
        <v>57</v>
      </c>
      <c r="B565" s="3">
        <v>4779</v>
      </c>
      <c r="C565" s="3" t="s">
        <v>315</v>
      </c>
      <c r="D565" s="3">
        <v>2000</v>
      </c>
      <c r="E565" s="3" t="s">
        <v>21</v>
      </c>
      <c r="F565" s="3" t="s">
        <v>22</v>
      </c>
      <c r="G565" s="3">
        <v>1961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 t="s">
        <v>25</v>
      </c>
      <c r="S565" s="3"/>
    </row>
    <row r="566" spans="1:19" x14ac:dyDescent="0.25">
      <c r="A566" s="3">
        <v>56</v>
      </c>
      <c r="B566" s="3">
        <v>4778</v>
      </c>
      <c r="C566" s="3" t="s">
        <v>315</v>
      </c>
      <c r="D566" s="3">
        <v>2000</v>
      </c>
      <c r="E566" s="3" t="s">
        <v>21</v>
      </c>
      <c r="F566" s="3" t="s">
        <v>22</v>
      </c>
      <c r="G566" s="3">
        <v>1961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 t="s">
        <v>25</v>
      </c>
      <c r="S566" s="3"/>
    </row>
    <row r="567" spans="1:19" x14ac:dyDescent="0.25">
      <c r="A567" s="3">
        <v>55</v>
      </c>
      <c r="B567" s="3">
        <v>4777</v>
      </c>
      <c r="C567" s="3" t="s">
        <v>316</v>
      </c>
      <c r="D567" s="3">
        <v>2000</v>
      </c>
      <c r="E567" s="3" t="s">
        <v>21</v>
      </c>
      <c r="F567" s="3" t="s">
        <v>22</v>
      </c>
      <c r="G567" s="3">
        <v>1961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 t="s">
        <v>25</v>
      </c>
      <c r="S567" s="3"/>
    </row>
    <row r="568" spans="1:19" x14ac:dyDescent="0.25">
      <c r="A568" s="3">
        <v>54</v>
      </c>
      <c r="B568" s="3">
        <v>4776</v>
      </c>
      <c r="C568" s="3" t="s">
        <v>317</v>
      </c>
      <c r="D568" s="3">
        <v>2000</v>
      </c>
      <c r="E568" s="3" t="s">
        <v>21</v>
      </c>
      <c r="F568" s="3" t="s">
        <v>22</v>
      </c>
      <c r="G568" s="3">
        <v>1961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 t="s">
        <v>25</v>
      </c>
      <c r="S568" s="3"/>
    </row>
    <row r="569" spans="1:19" x14ac:dyDescent="0.25">
      <c r="A569" s="3">
        <v>53</v>
      </c>
      <c r="B569" s="3">
        <v>4775</v>
      </c>
      <c r="C569" s="3" t="s">
        <v>317</v>
      </c>
      <c r="D569" s="3">
        <v>2000</v>
      </c>
      <c r="E569" s="3" t="s">
        <v>21</v>
      </c>
      <c r="F569" s="3" t="s">
        <v>22</v>
      </c>
      <c r="G569" s="3">
        <v>1961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 t="s">
        <v>23</v>
      </c>
      <c r="S569" s="3"/>
    </row>
    <row r="570" spans="1:19" x14ac:dyDescent="0.25">
      <c r="A570" s="3">
        <v>52</v>
      </c>
      <c r="B570" s="3">
        <v>1446</v>
      </c>
      <c r="C570" s="3" t="s">
        <v>318</v>
      </c>
      <c r="D570" s="3">
        <v>2000</v>
      </c>
      <c r="E570" s="3" t="s">
        <v>21</v>
      </c>
      <c r="F570" s="3" t="s">
        <v>22</v>
      </c>
      <c r="G570" s="3">
        <v>1962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 t="s">
        <v>25</v>
      </c>
      <c r="S570" s="3"/>
    </row>
    <row r="571" spans="1:19" x14ac:dyDescent="0.25">
      <c r="A571" s="3">
        <v>51</v>
      </c>
      <c r="B571" s="3">
        <v>1445</v>
      </c>
      <c r="C571" s="3" t="s">
        <v>319</v>
      </c>
      <c r="D571" s="3">
        <v>2000</v>
      </c>
      <c r="E571" s="3" t="s">
        <v>21</v>
      </c>
      <c r="F571" s="3" t="s">
        <v>22</v>
      </c>
      <c r="G571" s="3">
        <v>1962</v>
      </c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 t="s">
        <v>25</v>
      </c>
      <c r="S571" s="3"/>
    </row>
    <row r="572" spans="1:19" x14ac:dyDescent="0.25">
      <c r="A572" s="3">
        <v>50</v>
      </c>
      <c r="B572" s="3">
        <v>4250</v>
      </c>
      <c r="C572" s="3" t="s">
        <v>320</v>
      </c>
      <c r="D572" s="3">
        <v>2000</v>
      </c>
      <c r="E572" s="3" t="s">
        <v>21</v>
      </c>
      <c r="F572" s="3" t="s">
        <v>22</v>
      </c>
      <c r="G572" s="3">
        <v>1969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 t="s">
        <v>25</v>
      </c>
      <c r="S572" s="3"/>
    </row>
    <row r="573" spans="1:19" x14ac:dyDescent="0.25">
      <c r="A573" s="3">
        <v>49</v>
      </c>
      <c r="B573" s="3">
        <v>3454</v>
      </c>
      <c r="C573" s="3" t="s">
        <v>321</v>
      </c>
      <c r="D573" s="3">
        <v>2000</v>
      </c>
      <c r="E573" s="3" t="s">
        <v>21</v>
      </c>
      <c r="F573" s="3" t="s">
        <v>22</v>
      </c>
      <c r="G573" s="3">
        <v>1937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 t="s">
        <v>25</v>
      </c>
      <c r="S573" s="3"/>
    </row>
    <row r="574" spans="1:19" x14ac:dyDescent="0.25">
      <c r="A574" s="3">
        <v>48</v>
      </c>
      <c r="B574" s="3">
        <v>727</v>
      </c>
      <c r="C574" s="3" t="s">
        <v>322</v>
      </c>
      <c r="D574" s="3">
        <v>2252</v>
      </c>
      <c r="E574" s="3" t="s">
        <v>323</v>
      </c>
      <c r="F574" s="3" t="s">
        <v>22</v>
      </c>
      <c r="G574" s="3">
        <v>1962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 t="s">
        <v>25</v>
      </c>
      <c r="S574" s="3"/>
    </row>
    <row r="575" spans="1:19" x14ac:dyDescent="0.25">
      <c r="A575" s="3">
        <v>47</v>
      </c>
      <c r="B575" s="3">
        <v>726</v>
      </c>
      <c r="C575" s="3" t="s">
        <v>322</v>
      </c>
      <c r="D575" s="3">
        <v>2252</v>
      </c>
      <c r="E575" s="3" t="s">
        <v>323</v>
      </c>
      <c r="F575" s="3" t="s">
        <v>22</v>
      </c>
      <c r="G575" s="3">
        <v>1962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 t="s">
        <v>25</v>
      </c>
      <c r="S575" s="3"/>
    </row>
    <row r="576" spans="1:19" x14ac:dyDescent="0.25">
      <c r="A576" s="3">
        <v>46</v>
      </c>
      <c r="B576" s="3">
        <v>725</v>
      </c>
      <c r="C576" s="3" t="s">
        <v>322</v>
      </c>
      <c r="D576" s="3">
        <v>2252</v>
      </c>
      <c r="E576" s="3" t="s">
        <v>323</v>
      </c>
      <c r="F576" s="3" t="s">
        <v>22</v>
      </c>
      <c r="G576" s="3">
        <v>1962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 t="s">
        <v>25</v>
      </c>
      <c r="S576" s="3"/>
    </row>
    <row r="577" spans="1:19" x14ac:dyDescent="0.25">
      <c r="A577" s="3">
        <v>45</v>
      </c>
      <c r="B577" s="3">
        <v>724</v>
      </c>
      <c r="C577" s="3" t="s">
        <v>322</v>
      </c>
      <c r="D577" s="3">
        <v>2252</v>
      </c>
      <c r="E577" s="3" t="s">
        <v>323</v>
      </c>
      <c r="F577" s="3" t="s">
        <v>22</v>
      </c>
      <c r="G577" s="3">
        <v>1962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 t="s">
        <v>25</v>
      </c>
      <c r="S577" s="3"/>
    </row>
    <row r="578" spans="1:19" x14ac:dyDescent="0.25">
      <c r="A578" s="3">
        <v>44</v>
      </c>
      <c r="B578" s="3">
        <v>723</v>
      </c>
      <c r="C578" s="3" t="s">
        <v>322</v>
      </c>
      <c r="D578" s="3">
        <v>2252</v>
      </c>
      <c r="E578" s="3" t="s">
        <v>323</v>
      </c>
      <c r="F578" s="3" t="s">
        <v>22</v>
      </c>
      <c r="G578" s="3">
        <v>1962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 t="s">
        <v>25</v>
      </c>
      <c r="S578" s="3"/>
    </row>
    <row r="579" spans="1:19" x14ac:dyDescent="0.25">
      <c r="A579" s="3">
        <v>43</v>
      </c>
      <c r="B579" s="3">
        <v>722</v>
      </c>
      <c r="C579" s="3" t="s">
        <v>322</v>
      </c>
      <c r="D579" s="3">
        <v>2252</v>
      </c>
      <c r="E579" s="3" t="s">
        <v>323</v>
      </c>
      <c r="F579" s="3" t="s">
        <v>22</v>
      </c>
      <c r="G579" s="3">
        <v>1962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 t="s">
        <v>25</v>
      </c>
      <c r="S579" s="3"/>
    </row>
    <row r="580" spans="1:19" x14ac:dyDescent="0.25">
      <c r="A580" s="3">
        <v>42</v>
      </c>
      <c r="B580" s="3">
        <v>616</v>
      </c>
      <c r="C580" s="3" t="s">
        <v>324</v>
      </c>
      <c r="D580" s="3">
        <v>2252</v>
      </c>
      <c r="E580" s="3" t="s">
        <v>323</v>
      </c>
      <c r="F580" s="3" t="s">
        <v>22</v>
      </c>
      <c r="G580" s="3">
        <v>1860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 t="s">
        <v>25</v>
      </c>
      <c r="S580" s="3"/>
    </row>
    <row r="581" spans="1:19" x14ac:dyDescent="0.25">
      <c r="A581" s="3">
        <v>41</v>
      </c>
      <c r="B581" s="3">
        <v>1057</v>
      </c>
      <c r="C581" s="3" t="s">
        <v>325</v>
      </c>
      <c r="D581" s="3">
        <v>2000</v>
      </c>
      <c r="E581" s="3" t="s">
        <v>21</v>
      </c>
      <c r="F581" s="3" t="s">
        <v>22</v>
      </c>
      <c r="G581" s="3">
        <v>1958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 t="s">
        <v>25</v>
      </c>
      <c r="S581" s="3"/>
    </row>
    <row r="582" spans="1:19" x14ac:dyDescent="0.25">
      <c r="A582" s="3">
        <v>40</v>
      </c>
      <c r="B582" s="3">
        <v>1054</v>
      </c>
      <c r="C582" s="3" t="s">
        <v>326</v>
      </c>
      <c r="D582" s="3">
        <v>2000</v>
      </c>
      <c r="E582" s="3" t="s">
        <v>21</v>
      </c>
      <c r="F582" s="3" t="s">
        <v>22</v>
      </c>
      <c r="G582" s="3">
        <v>1954</v>
      </c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 t="s">
        <v>25</v>
      </c>
      <c r="S582" s="3"/>
    </row>
    <row r="583" spans="1:19" x14ac:dyDescent="0.25">
      <c r="A583" s="3">
        <v>39</v>
      </c>
      <c r="B583" s="3">
        <v>391</v>
      </c>
      <c r="C583" s="3" t="s">
        <v>327</v>
      </c>
      <c r="D583" s="3">
        <v>2000</v>
      </c>
      <c r="E583" s="3" t="s">
        <v>21</v>
      </c>
      <c r="F583" s="3" t="s">
        <v>22</v>
      </c>
      <c r="G583" s="3">
        <v>1963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 t="s">
        <v>23</v>
      </c>
      <c r="S583" s="3"/>
    </row>
    <row r="584" spans="1:19" x14ac:dyDescent="0.25">
      <c r="A584" s="3">
        <v>38</v>
      </c>
      <c r="B584" s="3">
        <v>635</v>
      </c>
      <c r="C584" s="3" t="s">
        <v>328</v>
      </c>
      <c r="D584" s="3">
        <v>2250</v>
      </c>
      <c r="E584" s="3" t="s">
        <v>27</v>
      </c>
      <c r="F584" s="3" t="s">
        <v>22</v>
      </c>
      <c r="G584" s="3">
        <v>1912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 t="s">
        <v>25</v>
      </c>
      <c r="S584" s="3"/>
    </row>
    <row r="585" spans="1:19" x14ac:dyDescent="0.25">
      <c r="A585" s="3">
        <v>37</v>
      </c>
      <c r="B585" s="3">
        <v>3331</v>
      </c>
      <c r="C585" s="3" t="s">
        <v>329</v>
      </c>
      <c r="D585" s="3">
        <v>2234</v>
      </c>
      <c r="E585" s="3" t="s">
        <v>330</v>
      </c>
      <c r="F585" s="3" t="s">
        <v>22</v>
      </c>
      <c r="G585" s="3">
        <v>2002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 t="s">
        <v>25</v>
      </c>
      <c r="S585" s="3"/>
    </row>
    <row r="586" spans="1:19" x14ac:dyDescent="0.25">
      <c r="A586" s="3">
        <v>36</v>
      </c>
      <c r="B586" s="3">
        <v>3330</v>
      </c>
      <c r="C586" s="3" t="s">
        <v>329</v>
      </c>
      <c r="D586" s="3">
        <v>2234</v>
      </c>
      <c r="E586" s="3" t="s">
        <v>330</v>
      </c>
      <c r="F586" s="3" t="s">
        <v>22</v>
      </c>
      <c r="G586" s="3">
        <v>2002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 t="s">
        <v>25</v>
      </c>
      <c r="S586" s="3"/>
    </row>
    <row r="587" spans="1:19" x14ac:dyDescent="0.25">
      <c r="A587" s="3">
        <v>35</v>
      </c>
      <c r="B587" s="3">
        <v>3329</v>
      </c>
      <c r="C587" s="3" t="s">
        <v>329</v>
      </c>
      <c r="D587" s="3">
        <v>2234</v>
      </c>
      <c r="E587" s="3" t="s">
        <v>330</v>
      </c>
      <c r="F587" s="3" t="s">
        <v>22</v>
      </c>
      <c r="G587" s="3">
        <v>2002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 t="s">
        <v>25</v>
      </c>
      <c r="S587" s="3"/>
    </row>
    <row r="588" spans="1:19" x14ac:dyDescent="0.25">
      <c r="A588" s="3">
        <v>34</v>
      </c>
      <c r="B588" s="3">
        <v>3328</v>
      </c>
      <c r="C588" s="3" t="s">
        <v>329</v>
      </c>
      <c r="D588" s="3">
        <v>2234</v>
      </c>
      <c r="E588" s="3" t="s">
        <v>330</v>
      </c>
      <c r="F588" s="3" t="s">
        <v>22</v>
      </c>
      <c r="G588" s="3">
        <v>2002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 t="s">
        <v>25</v>
      </c>
      <c r="S588" s="3"/>
    </row>
    <row r="589" spans="1:19" x14ac:dyDescent="0.25">
      <c r="A589" s="3">
        <v>33</v>
      </c>
      <c r="B589" s="3">
        <v>3327</v>
      </c>
      <c r="C589" s="3" t="s">
        <v>329</v>
      </c>
      <c r="D589" s="3">
        <v>2234</v>
      </c>
      <c r="E589" s="3" t="s">
        <v>330</v>
      </c>
      <c r="F589" s="3" t="s">
        <v>22</v>
      </c>
      <c r="G589" s="3">
        <v>2002</v>
      </c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 t="s">
        <v>25</v>
      </c>
      <c r="S589" s="3"/>
    </row>
    <row r="590" spans="1:19" x14ac:dyDescent="0.25">
      <c r="A590" s="3">
        <v>32</v>
      </c>
      <c r="B590" s="3">
        <v>3326</v>
      </c>
      <c r="C590" s="3" t="s">
        <v>329</v>
      </c>
      <c r="D590" s="3">
        <v>2234</v>
      </c>
      <c r="E590" s="3" t="s">
        <v>330</v>
      </c>
      <c r="F590" s="3" t="s">
        <v>22</v>
      </c>
      <c r="G590" s="3">
        <v>2002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 t="s">
        <v>25</v>
      </c>
      <c r="S590" s="3"/>
    </row>
    <row r="591" spans="1:19" x14ac:dyDescent="0.25">
      <c r="A591" s="3">
        <v>31</v>
      </c>
      <c r="B591" s="3">
        <v>962</v>
      </c>
      <c r="C591" s="3" t="s">
        <v>331</v>
      </c>
      <c r="D591" s="3">
        <v>2201</v>
      </c>
      <c r="E591" s="3" t="s">
        <v>176</v>
      </c>
      <c r="F591" s="3" t="s">
        <v>22</v>
      </c>
      <c r="G591" s="3">
        <v>1856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 t="s">
        <v>25</v>
      </c>
      <c r="S591" s="3"/>
    </row>
    <row r="592" spans="1:19" x14ac:dyDescent="0.25">
      <c r="A592" s="3">
        <v>30</v>
      </c>
      <c r="B592" s="3">
        <v>960</v>
      </c>
      <c r="C592" s="3" t="s">
        <v>331</v>
      </c>
      <c r="D592" s="3">
        <v>2201</v>
      </c>
      <c r="E592" s="3" t="s">
        <v>176</v>
      </c>
      <c r="F592" s="3" t="s">
        <v>22</v>
      </c>
      <c r="G592" s="3">
        <v>1856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 t="s">
        <v>25</v>
      </c>
      <c r="S592" s="3"/>
    </row>
    <row r="593" spans="1:19" x14ac:dyDescent="0.25">
      <c r="A593" s="3">
        <v>29</v>
      </c>
      <c r="B593" s="3">
        <v>410</v>
      </c>
      <c r="C593" s="3" t="s">
        <v>332</v>
      </c>
      <c r="D593" s="3">
        <v>2250</v>
      </c>
      <c r="E593" s="3" t="s">
        <v>27</v>
      </c>
      <c r="F593" s="3" t="s">
        <v>22</v>
      </c>
      <c r="G593" s="3">
        <v>1968</v>
      </c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 t="s">
        <v>25</v>
      </c>
      <c r="S593" s="3"/>
    </row>
    <row r="594" spans="1:19" x14ac:dyDescent="0.25">
      <c r="A594" s="3">
        <v>28</v>
      </c>
      <c r="B594" s="3">
        <v>4536</v>
      </c>
      <c r="C594" s="3" t="s">
        <v>333</v>
      </c>
      <c r="D594" s="3">
        <v>2000</v>
      </c>
      <c r="E594" s="3" t="s">
        <v>21</v>
      </c>
      <c r="F594" s="3" t="s">
        <v>22</v>
      </c>
      <c r="G594" s="3">
        <v>1969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 t="s">
        <v>25</v>
      </c>
      <c r="S594" s="3"/>
    </row>
    <row r="595" spans="1:19" x14ac:dyDescent="0.25">
      <c r="A595" s="3">
        <v>27</v>
      </c>
      <c r="B595" s="3">
        <v>1463</v>
      </c>
      <c r="C595" s="3" t="s">
        <v>334</v>
      </c>
      <c r="D595" s="3">
        <v>2000</v>
      </c>
      <c r="E595" s="3" t="s">
        <v>21</v>
      </c>
      <c r="F595" s="3" t="s">
        <v>22</v>
      </c>
      <c r="G595" s="3">
        <v>1979</v>
      </c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 t="s">
        <v>25</v>
      </c>
      <c r="S595" s="3"/>
    </row>
    <row r="596" spans="1:19" x14ac:dyDescent="0.25">
      <c r="A596" s="3">
        <v>26</v>
      </c>
      <c r="B596" s="3">
        <v>4774</v>
      </c>
      <c r="C596" s="3" t="s">
        <v>335</v>
      </c>
      <c r="D596" s="3">
        <v>2000</v>
      </c>
      <c r="E596" s="3" t="s">
        <v>21</v>
      </c>
      <c r="F596" s="3" t="s">
        <v>22</v>
      </c>
      <c r="G596" s="3">
        <v>1979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 t="s">
        <v>25</v>
      </c>
      <c r="S596" s="3"/>
    </row>
    <row r="597" spans="1:19" x14ac:dyDescent="0.25">
      <c r="A597" s="3">
        <v>25</v>
      </c>
      <c r="B597" s="3">
        <v>4773</v>
      </c>
      <c r="C597" s="3" t="s">
        <v>335</v>
      </c>
      <c r="D597" s="3">
        <v>2000</v>
      </c>
      <c r="E597" s="3" t="s">
        <v>21</v>
      </c>
      <c r="F597" s="3" t="s">
        <v>22</v>
      </c>
      <c r="G597" s="3">
        <v>1979</v>
      </c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 t="s">
        <v>25</v>
      </c>
      <c r="S597" s="3"/>
    </row>
    <row r="598" spans="1:19" x14ac:dyDescent="0.25">
      <c r="A598" s="3">
        <v>24</v>
      </c>
      <c r="B598" s="3">
        <v>4772</v>
      </c>
      <c r="C598" s="3" t="s">
        <v>335</v>
      </c>
      <c r="D598" s="3">
        <v>2000</v>
      </c>
      <c r="E598" s="3" t="s">
        <v>21</v>
      </c>
      <c r="F598" s="3" t="s">
        <v>22</v>
      </c>
      <c r="G598" s="3">
        <v>1979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 t="s">
        <v>25</v>
      </c>
      <c r="S598" s="3"/>
    </row>
    <row r="599" spans="1:19" x14ac:dyDescent="0.25">
      <c r="A599" s="3">
        <v>23</v>
      </c>
      <c r="B599" s="3">
        <v>83</v>
      </c>
      <c r="C599" s="3" t="s">
        <v>336</v>
      </c>
      <c r="D599" s="3">
        <v>2000</v>
      </c>
      <c r="E599" s="3" t="s">
        <v>21</v>
      </c>
      <c r="F599" s="3" t="s">
        <v>22</v>
      </c>
      <c r="G599" s="3">
        <v>1979</v>
      </c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 t="s">
        <v>25</v>
      </c>
      <c r="S599" s="3"/>
    </row>
    <row r="600" spans="1:19" x14ac:dyDescent="0.25">
      <c r="A600" s="3">
        <v>22</v>
      </c>
      <c r="B600" s="3">
        <v>82</v>
      </c>
      <c r="C600" s="3" t="s">
        <v>337</v>
      </c>
      <c r="D600" s="3">
        <v>2000</v>
      </c>
      <c r="E600" s="3" t="s">
        <v>21</v>
      </c>
      <c r="F600" s="3" t="s">
        <v>22</v>
      </c>
      <c r="G600" s="3">
        <v>1980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 t="s">
        <v>25</v>
      </c>
      <c r="S600" s="3"/>
    </row>
    <row r="601" spans="1:19" x14ac:dyDescent="0.25">
      <c r="A601" s="3">
        <v>21</v>
      </c>
      <c r="B601" s="3">
        <v>79</v>
      </c>
      <c r="C601" s="3" t="s">
        <v>338</v>
      </c>
      <c r="D601" s="3">
        <v>2000</v>
      </c>
      <c r="E601" s="3" t="s">
        <v>21</v>
      </c>
      <c r="F601" s="3" t="s">
        <v>22</v>
      </c>
      <c r="G601" s="3">
        <v>1980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 t="s">
        <v>25</v>
      </c>
      <c r="S601" s="3"/>
    </row>
    <row r="602" spans="1:19" x14ac:dyDescent="0.25">
      <c r="A602" s="3">
        <v>20</v>
      </c>
      <c r="B602" s="3">
        <v>4068</v>
      </c>
      <c r="C602" s="3" t="s">
        <v>339</v>
      </c>
      <c r="D602" s="3">
        <v>2241</v>
      </c>
      <c r="E602" s="3" t="s">
        <v>340</v>
      </c>
      <c r="F602" s="3" t="s">
        <v>22</v>
      </c>
      <c r="G602" s="3">
        <v>2007</v>
      </c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 t="s">
        <v>25</v>
      </c>
      <c r="S602" s="3"/>
    </row>
    <row r="603" spans="1:19" x14ac:dyDescent="0.25">
      <c r="A603" s="3">
        <v>19</v>
      </c>
      <c r="B603" s="3">
        <v>4067</v>
      </c>
      <c r="C603" s="3" t="s">
        <v>339</v>
      </c>
      <c r="D603" s="3">
        <v>2241</v>
      </c>
      <c r="E603" s="3" t="s">
        <v>340</v>
      </c>
      <c r="F603" s="3" t="s">
        <v>22</v>
      </c>
      <c r="G603" s="3">
        <v>2007</v>
      </c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 t="s">
        <v>25</v>
      </c>
      <c r="S603" s="3"/>
    </row>
    <row r="604" spans="1:19" x14ac:dyDescent="0.25">
      <c r="A604" s="3">
        <v>18</v>
      </c>
      <c r="B604" s="3">
        <v>4066</v>
      </c>
      <c r="C604" s="3" t="s">
        <v>339</v>
      </c>
      <c r="D604" s="3">
        <v>2241</v>
      </c>
      <c r="E604" s="3" t="s">
        <v>340</v>
      </c>
      <c r="F604" s="3" t="s">
        <v>22</v>
      </c>
      <c r="G604" s="3">
        <v>2007</v>
      </c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 t="s">
        <v>25</v>
      </c>
      <c r="S604" s="3"/>
    </row>
    <row r="605" spans="1:19" x14ac:dyDescent="0.25">
      <c r="A605" s="3">
        <v>17</v>
      </c>
      <c r="B605" s="3">
        <v>4065</v>
      </c>
      <c r="C605" s="3" t="s">
        <v>339</v>
      </c>
      <c r="D605" s="3">
        <v>2241</v>
      </c>
      <c r="E605" s="3" t="s">
        <v>340</v>
      </c>
      <c r="F605" s="3" t="s">
        <v>22</v>
      </c>
      <c r="G605" s="3">
        <v>2007</v>
      </c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 t="s">
        <v>25</v>
      </c>
      <c r="S605" s="3"/>
    </row>
    <row r="606" spans="1:19" x14ac:dyDescent="0.25">
      <c r="A606" s="3">
        <v>16</v>
      </c>
      <c r="B606" s="3">
        <v>4064</v>
      </c>
      <c r="C606" s="3" t="s">
        <v>339</v>
      </c>
      <c r="D606" s="3">
        <v>2241</v>
      </c>
      <c r="E606" s="3" t="s">
        <v>340</v>
      </c>
      <c r="F606" s="3" t="s">
        <v>22</v>
      </c>
      <c r="G606" s="3">
        <v>2007</v>
      </c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 t="s">
        <v>25</v>
      </c>
      <c r="S606" s="3"/>
    </row>
    <row r="607" spans="1:19" x14ac:dyDescent="0.25">
      <c r="A607" s="3">
        <v>15</v>
      </c>
      <c r="B607" s="3">
        <v>4063</v>
      </c>
      <c r="C607" s="3" t="s">
        <v>339</v>
      </c>
      <c r="D607" s="3">
        <v>2241</v>
      </c>
      <c r="E607" s="3" t="s">
        <v>340</v>
      </c>
      <c r="F607" s="3" t="s">
        <v>22</v>
      </c>
      <c r="G607" s="3">
        <v>2007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 t="s">
        <v>25</v>
      </c>
      <c r="S607" s="3"/>
    </row>
    <row r="608" spans="1:19" x14ac:dyDescent="0.25">
      <c r="A608" s="3">
        <v>14</v>
      </c>
      <c r="B608" s="3">
        <v>4062</v>
      </c>
      <c r="C608" s="3" t="s">
        <v>339</v>
      </c>
      <c r="D608" s="3">
        <v>2241</v>
      </c>
      <c r="E608" s="3" t="s">
        <v>340</v>
      </c>
      <c r="F608" s="3" t="s">
        <v>22</v>
      </c>
      <c r="G608" s="3">
        <v>2007</v>
      </c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 t="s">
        <v>25</v>
      </c>
      <c r="S608" s="3"/>
    </row>
    <row r="609" spans="1:19" x14ac:dyDescent="0.25">
      <c r="A609" s="3">
        <v>13</v>
      </c>
      <c r="B609" s="3">
        <v>4061</v>
      </c>
      <c r="C609" s="3" t="s">
        <v>339</v>
      </c>
      <c r="D609" s="3">
        <v>2241</v>
      </c>
      <c r="E609" s="3" t="s">
        <v>340</v>
      </c>
      <c r="F609" s="3" t="s">
        <v>22</v>
      </c>
      <c r="G609" s="3">
        <v>2007</v>
      </c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 t="s">
        <v>25</v>
      </c>
      <c r="S609" s="3"/>
    </row>
    <row r="610" spans="1:19" x14ac:dyDescent="0.25">
      <c r="A610" s="3">
        <v>12</v>
      </c>
      <c r="B610" s="3">
        <v>1282</v>
      </c>
      <c r="C610" s="3" t="s">
        <v>341</v>
      </c>
      <c r="D610" s="3">
        <v>2000</v>
      </c>
      <c r="E610" s="3" t="s">
        <v>21</v>
      </c>
      <c r="F610" s="3" t="s">
        <v>22</v>
      </c>
      <c r="G610" s="3">
        <v>1741</v>
      </c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 t="s">
        <v>25</v>
      </c>
      <c r="S610" s="3"/>
    </row>
    <row r="611" spans="1:19" x14ac:dyDescent="0.25">
      <c r="A611" s="3">
        <v>11</v>
      </c>
      <c r="B611" s="3">
        <v>1280</v>
      </c>
      <c r="C611" s="3" t="s">
        <v>341</v>
      </c>
      <c r="D611" s="3">
        <v>2000</v>
      </c>
      <c r="E611" s="3" t="s">
        <v>21</v>
      </c>
      <c r="F611" s="3" t="s">
        <v>22</v>
      </c>
      <c r="G611" s="3">
        <v>1741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 t="s">
        <v>25</v>
      </c>
      <c r="S611" s="3"/>
    </row>
    <row r="612" spans="1:19" x14ac:dyDescent="0.25">
      <c r="A612" s="3">
        <v>10</v>
      </c>
      <c r="B612" s="3">
        <v>469</v>
      </c>
      <c r="C612" s="3" t="s">
        <v>342</v>
      </c>
      <c r="D612" s="3">
        <v>2000</v>
      </c>
      <c r="E612" s="3" t="s">
        <v>21</v>
      </c>
      <c r="F612" s="3" t="s">
        <v>22</v>
      </c>
      <c r="G612" s="3">
        <v>1991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 t="s">
        <v>25</v>
      </c>
      <c r="S612" s="3"/>
    </row>
    <row r="613" spans="1:19" x14ac:dyDescent="0.25">
      <c r="A613" s="3">
        <v>9</v>
      </c>
      <c r="B613" s="3">
        <v>1461</v>
      </c>
      <c r="C613" s="3" t="s">
        <v>343</v>
      </c>
      <c r="D613" s="3">
        <v>2000</v>
      </c>
      <c r="E613" s="3" t="s">
        <v>21</v>
      </c>
      <c r="F613" s="3" t="s">
        <v>22</v>
      </c>
      <c r="G613" s="3">
        <v>1991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 t="s">
        <v>25</v>
      </c>
      <c r="S613" s="3"/>
    </row>
    <row r="614" spans="1:19" x14ac:dyDescent="0.25">
      <c r="A614" s="3">
        <v>8</v>
      </c>
      <c r="B614" s="3">
        <v>28</v>
      </c>
      <c r="C614" s="3" t="s">
        <v>344</v>
      </c>
      <c r="D614" s="3">
        <v>2000</v>
      </c>
      <c r="E614" s="3" t="s">
        <v>21</v>
      </c>
      <c r="F614" s="3" t="s">
        <v>22</v>
      </c>
      <c r="G614" s="3">
        <v>1987</v>
      </c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 t="s">
        <v>25</v>
      </c>
      <c r="S614" s="3"/>
    </row>
    <row r="615" spans="1:19" x14ac:dyDescent="0.25">
      <c r="A615" s="3">
        <v>7</v>
      </c>
      <c r="B615" s="3">
        <v>4460</v>
      </c>
      <c r="C615" s="3" t="s">
        <v>345</v>
      </c>
      <c r="D615" s="3">
        <v>2000</v>
      </c>
      <c r="E615" s="3" t="s">
        <v>21</v>
      </c>
      <c r="F615" s="3" t="s">
        <v>22</v>
      </c>
      <c r="G615" s="3">
        <v>1988</v>
      </c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 t="s">
        <v>25</v>
      </c>
      <c r="S615" s="3"/>
    </row>
    <row r="616" spans="1:19" x14ac:dyDescent="0.25">
      <c r="A616" s="3">
        <v>6</v>
      </c>
      <c r="B616" s="3">
        <v>805</v>
      </c>
      <c r="C616" s="3" t="s">
        <v>346</v>
      </c>
      <c r="D616" s="3">
        <v>2254</v>
      </c>
      <c r="E616" s="3" t="s">
        <v>88</v>
      </c>
      <c r="F616" s="3" t="s">
        <v>22</v>
      </c>
      <c r="G616" s="3">
        <v>1910</v>
      </c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 t="s">
        <v>25</v>
      </c>
      <c r="S616" s="3"/>
    </row>
    <row r="617" spans="1:19" x14ac:dyDescent="0.25">
      <c r="A617" s="3">
        <v>5</v>
      </c>
      <c r="B617" s="3">
        <v>27</v>
      </c>
      <c r="C617" s="3" t="s">
        <v>347</v>
      </c>
      <c r="D617" s="3">
        <v>2000</v>
      </c>
      <c r="E617" s="3" t="s">
        <v>21</v>
      </c>
      <c r="F617" s="3" t="s">
        <v>22</v>
      </c>
      <c r="G617" s="3">
        <v>1976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 t="s">
        <v>25</v>
      </c>
      <c r="S617" s="3"/>
    </row>
    <row r="618" spans="1:19" x14ac:dyDescent="0.25">
      <c r="A618" s="3">
        <v>4</v>
      </c>
      <c r="B618" s="3">
        <v>340</v>
      </c>
      <c r="C618" s="3" t="s">
        <v>348</v>
      </c>
      <c r="D618" s="3">
        <v>2000</v>
      </c>
      <c r="E618" s="3" t="s">
        <v>21</v>
      </c>
      <c r="F618" s="3" t="s">
        <v>22</v>
      </c>
      <c r="G618" s="3">
        <v>1975</v>
      </c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 t="s">
        <v>25</v>
      </c>
      <c r="S618" s="3"/>
    </row>
    <row r="619" spans="1:19" x14ac:dyDescent="0.25">
      <c r="A619" s="3">
        <v>3</v>
      </c>
      <c r="B619" s="3">
        <v>394</v>
      </c>
      <c r="C619" s="3" t="s">
        <v>349</v>
      </c>
      <c r="D619" s="3">
        <v>2250</v>
      </c>
      <c r="E619" s="3" t="s">
        <v>27</v>
      </c>
      <c r="F619" s="3" t="s">
        <v>22</v>
      </c>
      <c r="G619" s="3">
        <v>1982</v>
      </c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 t="s">
        <v>25</v>
      </c>
      <c r="S619" s="3"/>
    </row>
    <row r="620" spans="1:19" x14ac:dyDescent="0.25">
      <c r="A620" s="3">
        <v>2</v>
      </c>
      <c r="B620" s="3">
        <v>791</v>
      </c>
      <c r="C620" s="3" t="s">
        <v>350</v>
      </c>
      <c r="D620" s="3">
        <v>2250</v>
      </c>
      <c r="E620" s="3" t="s">
        <v>27</v>
      </c>
      <c r="F620" s="3" t="s">
        <v>22</v>
      </c>
      <c r="G620" s="3">
        <v>1983</v>
      </c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 t="s">
        <v>25</v>
      </c>
      <c r="S620" s="3"/>
    </row>
    <row r="621" spans="1:19" x14ac:dyDescent="0.25">
      <c r="A621" s="3">
        <v>1</v>
      </c>
      <c r="B621" s="3">
        <v>763</v>
      </c>
      <c r="C621" s="3" t="s">
        <v>351</v>
      </c>
      <c r="D621" s="3">
        <v>2250</v>
      </c>
      <c r="E621" s="3" t="s">
        <v>27</v>
      </c>
      <c r="F621" s="3" t="s">
        <v>22</v>
      </c>
      <c r="G621" s="3">
        <v>1983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 t="s">
        <v>25</v>
      </c>
      <c r="S621" s="3"/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7 - 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2025-10-24T12:23:16Z</dcterms:created>
  <dcterms:modified xsi:type="dcterms:W3CDTF">2025-10-24T12:44:56Z</dcterms:modified>
</cp:coreProperties>
</file>